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Energy\01. Statement of financial performance\"/>
    </mc:Choice>
  </mc:AlternateContent>
  <xr:revisionPtr revIDLastSave="0" documentId="13_ncr:1_{243C57FD-5247-4335-B015-0227E10ECE75}" xr6:coauthVersionLast="47" xr6:coauthVersionMax="47" xr10:uidLastSave="{00000000-0000-0000-0000-000000000000}"/>
  <workbookProtection workbookAlgorithmName="SHA-512" workbookHashValue="NW6OEuHf7AjTeckEblRL885HqIGvot/nJgKcur9W5TPoAa+iI3KBN7CalTB12cfjEysZ14Rfre5FZvA6iqOSSg==" workbookSaltValue="DCwRCsFi8q8vG3D88br5vw==" workbookSpinCount="100000" lockStructure="1"/>
  <bookViews>
    <workbookView xWindow="3375" yWindow="3375" windowWidth="21600" windowHeight="11505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D48" i="3"/>
  <c r="D51" i="3" s="1"/>
  <c r="D53" i="3" s="1"/>
  <c r="D56" i="3" s="1"/>
  <c r="D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E48" i="4"/>
  <c r="E51" i="4" s="1"/>
  <c r="E53" i="4" s="1"/>
  <c r="E56" i="4" s="1"/>
  <c r="E59" i="4" s="1"/>
  <c r="AA47" i="4"/>
  <c r="Y47" i="4"/>
  <c r="X47" i="4"/>
  <c r="Z47" i="4" s="1"/>
  <c r="W47" i="4"/>
  <c r="V47" i="4"/>
  <c r="U47" i="4"/>
  <c r="U48" i="4" s="1"/>
  <c r="U51" i="4" s="1"/>
  <c r="U53" i="4" s="1"/>
  <c r="U56" i="4" s="1"/>
  <c r="U59" i="4" s="1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G32" i="4"/>
  <c r="F32" i="4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T48" i="5"/>
  <c r="T51" i="5" s="1"/>
  <c r="T53" i="5" s="1"/>
  <c r="T56" i="5" s="1"/>
  <c r="T59" i="5" s="1"/>
  <c r="D48" i="5"/>
  <c r="D51" i="5" s="1"/>
  <c r="D53" i="5" s="1"/>
  <c r="D56" i="5" s="1"/>
  <c r="D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H56" i="6"/>
  <c r="H59" i="6" s="1"/>
  <c r="AA48" i="6"/>
  <c r="AA51" i="6" s="1"/>
  <c r="AA53" i="6" s="1"/>
  <c r="AA56" i="6" s="1"/>
  <c r="AA59" i="6" s="1"/>
  <c r="K48" i="6"/>
  <c r="K51" i="6" s="1"/>
  <c r="K53" i="6" s="1"/>
  <c r="K56" i="6" s="1"/>
  <c r="K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M48" i="7"/>
  <c r="M51" i="7" s="1"/>
  <c r="M53" i="7" s="1"/>
  <c r="M56" i="7" s="1"/>
  <c r="M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Y56" i="8"/>
  <c r="Y59" i="8" s="1"/>
  <c r="M48" i="8"/>
  <c r="M51" i="8" s="1"/>
  <c r="M53" i="8" s="1"/>
  <c r="M56" i="8" s="1"/>
  <c r="M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P56" i="9"/>
  <c r="P59" i="9" s="1"/>
  <c r="Q53" i="9"/>
  <c r="Q56" i="9" s="1"/>
  <c r="Q59" i="9" s="1"/>
  <c r="J51" i="9"/>
  <c r="J53" i="9" s="1"/>
  <c r="J56" i="9" s="1"/>
  <c r="J59" i="9" s="1"/>
  <c r="K48" i="9"/>
  <c r="K51" i="9" s="1"/>
  <c r="K53" i="9" s="1"/>
  <c r="K56" i="9" s="1"/>
  <c r="K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P32" i="9"/>
  <c r="P48" i="9" s="1"/>
  <c r="P51" i="9" s="1"/>
  <c r="P53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J32" i="9"/>
  <c r="J48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S48" i="10"/>
  <c r="S51" i="10" s="1"/>
  <c r="S53" i="10" s="1"/>
  <c r="S56" i="10" s="1"/>
  <c r="S59" i="10" s="1"/>
  <c r="N48" i="10"/>
  <c r="N51" i="10" s="1"/>
  <c r="N53" i="10" s="1"/>
  <c r="N56" i="10" s="1"/>
  <c r="N59" i="10" s="1"/>
  <c r="D48" i="10"/>
  <c r="D51" i="10" s="1"/>
  <c r="D53" i="10" s="1"/>
  <c r="D56" i="10" s="1"/>
  <c r="D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L48" i="11"/>
  <c r="L51" i="11" s="1"/>
  <c r="L53" i="11" s="1"/>
  <c r="L56" i="11" s="1"/>
  <c r="L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H51" i="12"/>
  <c r="H53" i="12" s="1"/>
  <c r="H56" i="12" s="1"/>
  <c r="H59" i="12" s="1"/>
  <c r="D51" i="12"/>
  <c r="D53" i="12" s="1"/>
  <c r="D56" i="12" s="1"/>
  <c r="D59" i="12" s="1"/>
  <c r="U48" i="12"/>
  <c r="U51" i="12" s="1"/>
  <c r="U53" i="12" s="1"/>
  <c r="U56" i="12" s="1"/>
  <c r="U59" i="12" s="1"/>
  <c r="I48" i="12"/>
  <c r="I51" i="12" s="1"/>
  <c r="I53" i="12" s="1"/>
  <c r="I56" i="12" s="1"/>
  <c r="I59" i="12" s="1"/>
  <c r="H48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P48" i="12" s="1"/>
  <c r="P51" i="12" s="1"/>
  <c r="P53" i="12" s="1"/>
  <c r="P56" i="12" s="1"/>
  <c r="P59" i="12" s="1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Z48" i="12" s="1"/>
  <c r="W32" i="12"/>
  <c r="W48" i="12" s="1"/>
  <c r="W51" i="12" s="1"/>
  <c r="W53" i="12" s="1"/>
  <c r="W56" i="12" s="1"/>
  <c r="W59" i="12" s="1"/>
  <c r="V32" i="12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C32" i="12"/>
  <c r="C48" i="12" s="1"/>
  <c r="C51" i="12" s="1"/>
  <c r="C53" i="12" s="1"/>
  <c r="C56" i="12" s="1"/>
  <c r="C59" i="12" s="1"/>
  <c r="S51" i="13"/>
  <c r="S53" i="13" s="1"/>
  <c r="S56" i="13" s="1"/>
  <c r="S59" i="13" s="1"/>
  <c r="G51" i="13"/>
  <c r="G53" i="13" s="1"/>
  <c r="G56" i="13" s="1"/>
  <c r="G59" i="13" s="1"/>
  <c r="G48" i="13"/>
  <c r="AA47" i="13"/>
  <c r="Y47" i="13"/>
  <c r="X47" i="13"/>
  <c r="Z47" i="13" s="1"/>
  <c r="W47" i="13"/>
  <c r="W48" i="13" s="1"/>
  <c r="W51" i="13" s="1"/>
  <c r="W53" i="13" s="1"/>
  <c r="W56" i="13" s="1"/>
  <c r="W59" i="13" s="1"/>
  <c r="V47" i="13"/>
  <c r="U47" i="13"/>
  <c r="T47" i="13"/>
  <c r="S47" i="13"/>
  <c r="R47" i="13"/>
  <c r="Q47" i="13"/>
  <c r="P47" i="13"/>
  <c r="P48" i="13" s="1"/>
  <c r="P51" i="13" s="1"/>
  <c r="P53" i="13" s="1"/>
  <c r="P56" i="13" s="1"/>
  <c r="P59" i="13" s="1"/>
  <c r="O47" i="13"/>
  <c r="O48" i="13" s="1"/>
  <c r="O51" i="13" s="1"/>
  <c r="O53" i="13" s="1"/>
  <c r="O56" i="13" s="1"/>
  <c r="O59" i="13" s="1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Z48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R32" i="13"/>
  <c r="Q32" i="13"/>
  <c r="Q48" i="13" s="1"/>
  <c r="Q51" i="13" s="1"/>
  <c r="Q53" i="13" s="1"/>
  <c r="Q56" i="13" s="1"/>
  <c r="Q59" i="13" s="1"/>
  <c r="P32" i="13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G59" i="14"/>
  <c r="Y53" i="14"/>
  <c r="Y56" i="14" s="1"/>
  <c r="Y59" i="14" s="1"/>
  <c r="E53" i="14"/>
  <c r="E56" i="14" s="1"/>
  <c r="E59" i="14" s="1"/>
  <c r="V48" i="14"/>
  <c r="V51" i="14" s="1"/>
  <c r="V53" i="14" s="1"/>
  <c r="V56" i="14" s="1"/>
  <c r="V59" i="14" s="1"/>
  <c r="O48" i="14"/>
  <c r="O51" i="14" s="1"/>
  <c r="O53" i="14" s="1"/>
  <c r="O56" i="14" s="1"/>
  <c r="O59" i="14" s="1"/>
  <c r="K48" i="14"/>
  <c r="K51" i="14" s="1"/>
  <c r="K53" i="14" s="1"/>
  <c r="K56" i="14" s="1"/>
  <c r="K59" i="14" s="1"/>
  <c r="G48" i="14"/>
  <c r="G51" i="14" s="1"/>
  <c r="G53" i="14" s="1"/>
  <c r="G56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X32" i="14"/>
  <c r="X48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AA47" i="15"/>
  <c r="Y47" i="15"/>
  <c r="X47" i="15"/>
  <c r="W47" i="15"/>
  <c r="V47" i="15"/>
  <c r="U47" i="15"/>
  <c r="U48" i="15" s="1"/>
  <c r="U51" i="15" s="1"/>
  <c r="U53" i="15" s="1"/>
  <c r="U56" i="15" s="1"/>
  <c r="U59" i="15" s="1"/>
  <c r="T47" i="15"/>
  <c r="S47" i="15"/>
  <c r="R47" i="15"/>
  <c r="Q47" i="15"/>
  <c r="P47" i="15"/>
  <c r="O47" i="15"/>
  <c r="N47" i="15"/>
  <c r="M47" i="15"/>
  <c r="M48" i="15" s="1"/>
  <c r="M51" i="15" s="1"/>
  <c r="M53" i="15" s="1"/>
  <c r="M56" i="15" s="1"/>
  <c r="M59" i="15" s="1"/>
  <c r="L47" i="15"/>
  <c r="K47" i="15"/>
  <c r="J47" i="15"/>
  <c r="I47" i="15"/>
  <c r="H47" i="15"/>
  <c r="G47" i="15"/>
  <c r="F47" i="15"/>
  <c r="E47" i="15"/>
  <c r="E48" i="15" s="1"/>
  <c r="E51" i="15" s="1"/>
  <c r="E53" i="15" s="1"/>
  <c r="E56" i="15" s="1"/>
  <c r="E59" i="15" s="1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R32" i="15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J32" i="15"/>
  <c r="I32" i="15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M53" i="16"/>
  <c r="M56" i="16" s="1"/>
  <c r="M59" i="16" s="1"/>
  <c r="O48" i="16"/>
  <c r="O51" i="16" s="1"/>
  <c r="O53" i="16" s="1"/>
  <c r="O56" i="16" s="1"/>
  <c r="O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N32" i="16"/>
  <c r="N48" i="16" s="1"/>
  <c r="N51" i="16" s="1"/>
  <c r="N53" i="16" s="1"/>
  <c r="N56" i="16" s="1"/>
  <c r="N59" i="16" s="1"/>
  <c r="M32" i="16"/>
  <c r="M48" i="16" s="1"/>
  <c r="M51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L53" i="17"/>
  <c r="L56" i="17" s="1"/>
  <c r="L59" i="17" s="1"/>
  <c r="V48" i="17"/>
  <c r="V51" i="17" s="1"/>
  <c r="V53" i="17" s="1"/>
  <c r="V56" i="17" s="1"/>
  <c r="V59" i="17" s="1"/>
  <c r="N48" i="17"/>
  <c r="N51" i="17" s="1"/>
  <c r="N53" i="17" s="1"/>
  <c r="N56" i="17" s="1"/>
  <c r="N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M32" i="17"/>
  <c r="M48" i="17" s="1"/>
  <c r="M51" i="17" s="1"/>
  <c r="M53" i="17" s="1"/>
  <c r="M56" i="17" s="1"/>
  <c r="M59" i="17" s="1"/>
  <c r="L32" i="17"/>
  <c r="L48" i="17" s="1"/>
  <c r="L51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I59" i="18"/>
  <c r="W48" i="18"/>
  <c r="W51" i="18" s="1"/>
  <c r="W53" i="18" s="1"/>
  <c r="W56" i="18" s="1"/>
  <c r="W59" i="18" s="1"/>
  <c r="R48" i="18"/>
  <c r="R51" i="18" s="1"/>
  <c r="R53" i="18" s="1"/>
  <c r="R56" i="18" s="1"/>
  <c r="R59" i="18" s="1"/>
  <c r="J48" i="18"/>
  <c r="J51" i="18" s="1"/>
  <c r="J53" i="18" s="1"/>
  <c r="J56" i="18" s="1"/>
  <c r="J59" i="18" s="1"/>
  <c r="F48" i="18"/>
  <c r="F51" i="18" s="1"/>
  <c r="F53" i="18" s="1"/>
  <c r="F56" i="18" s="1"/>
  <c r="F59" i="18" s="1"/>
  <c r="E48" i="18"/>
  <c r="E51" i="18" s="1"/>
  <c r="E53" i="18" s="1"/>
  <c r="E56" i="18" s="1"/>
  <c r="E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C56" i="19"/>
  <c r="C59" i="19" s="1"/>
  <c r="C51" i="19"/>
  <c r="C53" i="19" s="1"/>
  <c r="V48" i="19"/>
  <c r="V51" i="19" s="1"/>
  <c r="V53" i="19" s="1"/>
  <c r="V56" i="19" s="1"/>
  <c r="V59" i="19" s="1"/>
  <c r="L48" i="19"/>
  <c r="L51" i="19" s="1"/>
  <c r="L53" i="19" s="1"/>
  <c r="L56" i="19" s="1"/>
  <c r="L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W32" i="19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K53" i="20"/>
  <c r="K56" i="20" s="1"/>
  <c r="K59" i="20" s="1"/>
  <c r="O48" i="20"/>
  <c r="O51" i="20" s="1"/>
  <c r="O53" i="20" s="1"/>
  <c r="O56" i="20" s="1"/>
  <c r="O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X48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D53" i="21"/>
  <c r="D56" i="21" s="1"/>
  <c r="D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C32" i="21"/>
  <c r="C48" i="21" s="1"/>
  <c r="C51" i="21" s="1"/>
  <c r="C53" i="21" s="1"/>
  <c r="C56" i="21" s="1"/>
  <c r="C59" i="21" s="1"/>
  <c r="Q59" i="22"/>
  <c r="M48" i="22"/>
  <c r="M51" i="22" s="1"/>
  <c r="M53" i="22" s="1"/>
  <c r="M56" i="22" s="1"/>
  <c r="M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J53" i="23"/>
  <c r="J56" i="23" s="1"/>
  <c r="J59" i="23" s="1"/>
  <c r="E48" i="23"/>
  <c r="E51" i="23" s="1"/>
  <c r="E53" i="23" s="1"/>
  <c r="E56" i="23" s="1"/>
  <c r="E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D56" i="24"/>
  <c r="D59" i="24" s="1"/>
  <c r="G48" i="24"/>
  <c r="G51" i="24" s="1"/>
  <c r="G53" i="24" s="1"/>
  <c r="G56" i="24" s="1"/>
  <c r="G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C32" i="24"/>
  <c r="C48" i="24" s="1"/>
  <c r="C51" i="24" s="1"/>
  <c r="C53" i="24" s="1"/>
  <c r="C56" i="24" s="1"/>
  <c r="C59" i="24" s="1"/>
  <c r="E51" i="25"/>
  <c r="E53" i="25" s="1"/>
  <c r="E56" i="25" s="1"/>
  <c r="E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E48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Q59" i="26"/>
  <c r="C53" i="26"/>
  <c r="C56" i="26" s="1"/>
  <c r="C59" i="26" s="1"/>
  <c r="U48" i="26"/>
  <c r="U51" i="26" s="1"/>
  <c r="U53" i="26" s="1"/>
  <c r="U56" i="26" s="1"/>
  <c r="U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U32" i="26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P59" i="27"/>
  <c r="L51" i="27"/>
  <c r="L53" i="27" s="1"/>
  <c r="L56" i="27" s="1"/>
  <c r="L59" i="27" s="1"/>
  <c r="T48" i="27"/>
  <c r="T51" i="27" s="1"/>
  <c r="T53" i="27" s="1"/>
  <c r="T56" i="27" s="1"/>
  <c r="T59" i="27" s="1"/>
  <c r="D48" i="27"/>
  <c r="D51" i="27" s="1"/>
  <c r="D53" i="27" s="1"/>
  <c r="D56" i="27" s="1"/>
  <c r="D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L48" i="28"/>
  <c r="L51" i="28" s="1"/>
  <c r="L53" i="28" s="1"/>
  <c r="L56" i="28" s="1"/>
  <c r="L59" i="28" s="1"/>
  <c r="AA47" i="28"/>
  <c r="Y47" i="28"/>
  <c r="Z47" i="28" s="1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Y51" i="29"/>
  <c r="Y53" i="29" s="1"/>
  <c r="Y56" i="29" s="1"/>
  <c r="Y59" i="29" s="1"/>
  <c r="K51" i="29"/>
  <c r="K53" i="29" s="1"/>
  <c r="K56" i="29" s="1"/>
  <c r="K59" i="29" s="1"/>
  <c r="E48" i="29"/>
  <c r="E51" i="29" s="1"/>
  <c r="E53" i="29" s="1"/>
  <c r="E56" i="29" s="1"/>
  <c r="E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X32" i="29"/>
  <c r="Z32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C32" i="29"/>
  <c r="S51" i="30"/>
  <c r="S53" i="30" s="1"/>
  <c r="S56" i="30" s="1"/>
  <c r="S59" i="30" s="1"/>
  <c r="S48" i="30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X48" i="31"/>
  <c r="Z48" i="31" s="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Z32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U56" i="32"/>
  <c r="U59" i="32" s="1"/>
  <c r="Q48" i="32"/>
  <c r="Q51" i="32" s="1"/>
  <c r="Q53" i="32" s="1"/>
  <c r="Q56" i="32" s="1"/>
  <c r="Q59" i="32" s="1"/>
  <c r="AA47" i="32"/>
  <c r="Z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X32" i="32"/>
  <c r="W32" i="32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T32" i="32"/>
  <c r="T48" i="32" s="1"/>
  <c r="T51" i="32" s="1"/>
  <c r="T53" i="32" s="1"/>
  <c r="T56" i="32" s="1"/>
  <c r="T59" i="32" s="1"/>
  <c r="S32" i="32"/>
  <c r="R32" i="32"/>
  <c r="Q32" i="32"/>
  <c r="P32" i="32"/>
  <c r="P48" i="32" s="1"/>
  <c r="P51" i="32" s="1"/>
  <c r="P53" i="32" s="1"/>
  <c r="P56" i="32" s="1"/>
  <c r="P59" i="32" s="1"/>
  <c r="O32" i="32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U53" i="33"/>
  <c r="U56" i="33" s="1"/>
  <c r="U59" i="33" s="1"/>
  <c r="W48" i="33"/>
  <c r="W51" i="33" s="1"/>
  <c r="W53" i="33" s="1"/>
  <c r="W56" i="33" s="1"/>
  <c r="W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G48" i="33" s="1"/>
  <c r="G51" i="33" s="1"/>
  <c r="G53" i="33" s="1"/>
  <c r="G56" i="33" s="1"/>
  <c r="G59" i="33" s="1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Z32" i="33" s="1"/>
  <c r="W32" i="33"/>
  <c r="V32" i="33"/>
  <c r="V48" i="33" s="1"/>
  <c r="V51" i="33" s="1"/>
  <c r="V53" i="33" s="1"/>
  <c r="V56" i="33" s="1"/>
  <c r="V59" i="33" s="1"/>
  <c r="U32" i="33"/>
  <c r="U48" i="33" s="1"/>
  <c r="U51" i="33" s="1"/>
  <c r="T32" i="33"/>
  <c r="T48" i="33" s="1"/>
  <c r="T51" i="33" s="1"/>
  <c r="T53" i="33" s="1"/>
  <c r="T56" i="33" s="1"/>
  <c r="T59" i="33" s="1"/>
  <c r="S32" i="33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AA56" i="34"/>
  <c r="AA59" i="34" s="1"/>
  <c r="U51" i="34"/>
  <c r="U53" i="34" s="1"/>
  <c r="U56" i="34" s="1"/>
  <c r="U59" i="34" s="1"/>
  <c r="R48" i="34"/>
  <c r="R51" i="34" s="1"/>
  <c r="R53" i="34" s="1"/>
  <c r="R56" i="34" s="1"/>
  <c r="R59" i="34" s="1"/>
  <c r="G48" i="34"/>
  <c r="G51" i="34" s="1"/>
  <c r="G53" i="34" s="1"/>
  <c r="G56" i="34" s="1"/>
  <c r="G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Y32" i="34"/>
  <c r="Y48" i="34" s="1"/>
  <c r="Y51" i="34" s="1"/>
  <c r="Y53" i="34" s="1"/>
  <c r="Y56" i="34" s="1"/>
  <c r="Y59" i="34" s="1"/>
  <c r="X32" i="34"/>
  <c r="Z32" i="34" s="1"/>
  <c r="W32" i="34"/>
  <c r="V32" i="34"/>
  <c r="V48" i="34" s="1"/>
  <c r="V51" i="34" s="1"/>
  <c r="V53" i="34" s="1"/>
  <c r="V56" i="34" s="1"/>
  <c r="V59" i="34" s="1"/>
  <c r="U32" i="34"/>
  <c r="U48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K53" i="35"/>
  <c r="K56" i="35" s="1"/>
  <c r="K59" i="35" s="1"/>
  <c r="U48" i="35"/>
  <c r="U51" i="35" s="1"/>
  <c r="U53" i="35" s="1"/>
  <c r="U56" i="35" s="1"/>
  <c r="U59" i="35" s="1"/>
  <c r="F48" i="35"/>
  <c r="F51" i="35" s="1"/>
  <c r="F53" i="35" s="1"/>
  <c r="F56" i="35" s="1"/>
  <c r="F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V32" i="35"/>
  <c r="V48" i="35" s="1"/>
  <c r="V51" i="35" s="1"/>
  <c r="V53" i="35" s="1"/>
  <c r="V56" i="35" s="1"/>
  <c r="V59" i="35" s="1"/>
  <c r="U32" i="35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J32" i="35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T48" i="36"/>
  <c r="T51" i="36" s="1"/>
  <c r="T53" i="36" s="1"/>
  <c r="T56" i="36" s="1"/>
  <c r="T59" i="36" s="1"/>
  <c r="AA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E48" i="36" s="1"/>
  <c r="E51" i="36" s="1"/>
  <c r="E53" i="36" s="1"/>
  <c r="E56" i="36" s="1"/>
  <c r="E59" i="36" s="1"/>
  <c r="D47" i="36"/>
  <c r="C47" i="36"/>
  <c r="AA32" i="36"/>
  <c r="Z32" i="36"/>
  <c r="Y32" i="36"/>
  <c r="X32" i="36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T32" i="36"/>
  <c r="S32" i="36"/>
  <c r="R32" i="36"/>
  <c r="R48" i="36" s="1"/>
  <c r="R51" i="36" s="1"/>
  <c r="R53" i="36" s="1"/>
  <c r="R56" i="36" s="1"/>
  <c r="R59" i="36" s="1"/>
  <c r="Q32" i="36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L32" i="36"/>
  <c r="L48" i="36" s="1"/>
  <c r="L51" i="36" s="1"/>
  <c r="L53" i="36" s="1"/>
  <c r="L56" i="36" s="1"/>
  <c r="L59" i="36" s="1"/>
  <c r="K32" i="36"/>
  <c r="J32" i="36"/>
  <c r="J48" i="36" s="1"/>
  <c r="J51" i="36" s="1"/>
  <c r="J53" i="36" s="1"/>
  <c r="J56" i="36" s="1"/>
  <c r="J59" i="36" s="1"/>
  <c r="I32" i="36"/>
  <c r="H32" i="36"/>
  <c r="G32" i="36"/>
  <c r="G48" i="36" s="1"/>
  <c r="G51" i="36" s="1"/>
  <c r="G53" i="36" s="1"/>
  <c r="G56" i="36" s="1"/>
  <c r="G59" i="36" s="1"/>
  <c r="F32" i="36"/>
  <c r="E32" i="36"/>
  <c r="D32" i="36"/>
  <c r="D48" i="36" s="1"/>
  <c r="D51" i="36" s="1"/>
  <c r="D53" i="36" s="1"/>
  <c r="D56" i="36" s="1"/>
  <c r="D59" i="36" s="1"/>
  <c r="C32" i="36"/>
  <c r="AA59" i="37"/>
  <c r="F56" i="37"/>
  <c r="F59" i="37" s="1"/>
  <c r="AA48" i="37"/>
  <c r="AA51" i="37" s="1"/>
  <c r="AA53" i="37" s="1"/>
  <c r="AA56" i="37" s="1"/>
  <c r="J48" i="37"/>
  <c r="J51" i="37" s="1"/>
  <c r="J53" i="37" s="1"/>
  <c r="J56" i="37" s="1"/>
  <c r="J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Y32" i="37"/>
  <c r="Y48" i="37" s="1"/>
  <c r="Y51" i="37" s="1"/>
  <c r="Y53" i="37" s="1"/>
  <c r="Y56" i="37" s="1"/>
  <c r="Y59" i="37" s="1"/>
  <c r="X32" i="37"/>
  <c r="X48" i="37" s="1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I48" i="38"/>
  <c r="I51" i="38" s="1"/>
  <c r="I53" i="38" s="1"/>
  <c r="I56" i="38" s="1"/>
  <c r="I59" i="38" s="1"/>
  <c r="AA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Z32" i="38" s="1"/>
  <c r="X32" i="38"/>
  <c r="X48" i="38" s="1"/>
  <c r="X51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C32" i="38"/>
  <c r="C48" i="38" s="1"/>
  <c r="C51" i="38" s="1"/>
  <c r="C53" i="38" s="1"/>
  <c r="C56" i="38" s="1"/>
  <c r="C59" i="38" s="1"/>
  <c r="U53" i="39"/>
  <c r="U56" i="39" s="1"/>
  <c r="U59" i="39" s="1"/>
  <c r="AA47" i="39"/>
  <c r="Y47" i="39"/>
  <c r="X47" i="39"/>
  <c r="W47" i="39"/>
  <c r="W48" i="39" s="1"/>
  <c r="W51" i="39" s="1"/>
  <c r="W53" i="39" s="1"/>
  <c r="W56" i="39" s="1"/>
  <c r="W59" i="39" s="1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G48" i="39" s="1"/>
  <c r="G51" i="39" s="1"/>
  <c r="G53" i="39" s="1"/>
  <c r="G56" i="39" s="1"/>
  <c r="G59" i="39" s="1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X32" i="39"/>
  <c r="Z32" i="39" s="1"/>
  <c r="W32" i="39"/>
  <c r="V32" i="39"/>
  <c r="V48" i="39" s="1"/>
  <c r="V51" i="39" s="1"/>
  <c r="V53" i="39" s="1"/>
  <c r="V56" i="39" s="1"/>
  <c r="V59" i="39" s="1"/>
  <c r="U32" i="39"/>
  <c r="U48" i="39" s="1"/>
  <c r="U51" i="39" s="1"/>
  <c r="T32" i="39"/>
  <c r="T48" i="39" s="1"/>
  <c r="T51" i="39" s="1"/>
  <c r="T53" i="39" s="1"/>
  <c r="T56" i="39" s="1"/>
  <c r="T59" i="39" s="1"/>
  <c r="S32" i="39"/>
  <c r="R32" i="39"/>
  <c r="R48" i="39" s="1"/>
  <c r="R51" i="39" s="1"/>
  <c r="R53" i="39" s="1"/>
  <c r="R56" i="39" s="1"/>
  <c r="R59" i="39" s="1"/>
  <c r="Q32" i="39"/>
  <c r="P32" i="39"/>
  <c r="P48" i="39" s="1"/>
  <c r="P51" i="39" s="1"/>
  <c r="P53" i="39" s="1"/>
  <c r="P56" i="39" s="1"/>
  <c r="P59" i="39" s="1"/>
  <c r="O32" i="39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J32" i="39"/>
  <c r="J48" i="39" s="1"/>
  <c r="J51" i="39" s="1"/>
  <c r="J53" i="39" s="1"/>
  <c r="J56" i="39" s="1"/>
  <c r="J59" i="39" s="1"/>
  <c r="I32" i="39"/>
  <c r="H32" i="39"/>
  <c r="H48" i="39" s="1"/>
  <c r="H51" i="39" s="1"/>
  <c r="H53" i="39" s="1"/>
  <c r="H56" i="39" s="1"/>
  <c r="H59" i="39" s="1"/>
  <c r="G32" i="39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J59" i="40"/>
  <c r="D53" i="40"/>
  <c r="D56" i="40" s="1"/>
  <c r="D59" i="40" s="1"/>
  <c r="N48" i="40"/>
  <c r="N51" i="40" s="1"/>
  <c r="N53" i="40" s="1"/>
  <c r="N56" i="40" s="1"/>
  <c r="N59" i="40" s="1"/>
  <c r="F48" i="40"/>
  <c r="F51" i="40" s="1"/>
  <c r="F53" i="40" s="1"/>
  <c r="F56" i="40" s="1"/>
  <c r="F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W32" i="40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F32" i="40"/>
  <c r="E32" i="40"/>
  <c r="E48" i="40" s="1"/>
  <c r="E51" i="40" s="1"/>
  <c r="E53" i="40" s="1"/>
  <c r="E56" i="40" s="1"/>
  <c r="E59" i="40" s="1"/>
  <c r="D32" i="40"/>
  <c r="D48" i="40" s="1"/>
  <c r="D51" i="40" s="1"/>
  <c r="C32" i="40"/>
  <c r="C48" i="40" s="1"/>
  <c r="C51" i="40" s="1"/>
  <c r="C53" i="40" s="1"/>
  <c r="C56" i="40" s="1"/>
  <c r="C59" i="40" s="1"/>
  <c r="AA53" i="41"/>
  <c r="AA56" i="41" s="1"/>
  <c r="AA59" i="41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Y32" i="41"/>
  <c r="Y48" i="41" s="1"/>
  <c r="Y51" i="41" s="1"/>
  <c r="Y53" i="41" s="1"/>
  <c r="Y56" i="41" s="1"/>
  <c r="Y59" i="41" s="1"/>
  <c r="X32" i="41"/>
  <c r="W32" i="4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K51" i="42"/>
  <c r="K53" i="42" s="1"/>
  <c r="K56" i="42" s="1"/>
  <c r="K59" i="42" s="1"/>
  <c r="V48" i="42"/>
  <c r="V51" i="42" s="1"/>
  <c r="V53" i="42" s="1"/>
  <c r="V56" i="42" s="1"/>
  <c r="V59" i="42" s="1"/>
  <c r="N48" i="42"/>
  <c r="N51" i="42" s="1"/>
  <c r="N53" i="42" s="1"/>
  <c r="N56" i="42" s="1"/>
  <c r="N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W32" i="42"/>
  <c r="V32" i="42"/>
  <c r="U32" i="42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N32" i="42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F32" i="42"/>
  <c r="F48" i="42" s="1"/>
  <c r="F51" i="42" s="1"/>
  <c r="F53" i="42" s="1"/>
  <c r="F56" i="42" s="1"/>
  <c r="F59" i="42" s="1"/>
  <c r="E32" i="42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U48" i="43"/>
  <c r="U51" i="43" s="1"/>
  <c r="U53" i="43" s="1"/>
  <c r="U56" i="43" s="1"/>
  <c r="U59" i="43" s="1"/>
  <c r="S48" i="43"/>
  <c r="S51" i="43" s="1"/>
  <c r="S53" i="43" s="1"/>
  <c r="S56" i="43" s="1"/>
  <c r="S59" i="43" s="1"/>
  <c r="I48" i="43"/>
  <c r="I51" i="43" s="1"/>
  <c r="I53" i="43" s="1"/>
  <c r="I56" i="43" s="1"/>
  <c r="I59" i="43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T32" i="43"/>
  <c r="T48" i="43" s="1"/>
  <c r="T51" i="43" s="1"/>
  <c r="T53" i="43" s="1"/>
  <c r="T56" i="43" s="1"/>
  <c r="T59" i="43" s="1"/>
  <c r="S32" i="43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H32" i="43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C32" i="43"/>
  <c r="C48" i="43" s="1"/>
  <c r="C51" i="43" s="1"/>
  <c r="C53" i="43" s="1"/>
  <c r="C56" i="43" s="1"/>
  <c r="C59" i="43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X32" i="44"/>
  <c r="W32" i="44"/>
  <c r="V32" i="44"/>
  <c r="U32" i="44"/>
  <c r="U48" i="44" s="1"/>
  <c r="U51" i="44" s="1"/>
  <c r="U53" i="44" s="1"/>
  <c r="U56" i="44" s="1"/>
  <c r="U59" i="44" s="1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T56" i="45"/>
  <c r="T59" i="45" s="1"/>
  <c r="N51" i="45"/>
  <c r="N53" i="45" s="1"/>
  <c r="N56" i="45" s="1"/>
  <c r="N59" i="45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X48" i="45" s="1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O32" i="45"/>
  <c r="O48" i="45" s="1"/>
  <c r="O51" i="45" s="1"/>
  <c r="O53" i="45" s="1"/>
  <c r="O56" i="45" s="1"/>
  <c r="O59" i="45" s="1"/>
  <c r="N32" i="45"/>
  <c r="N48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S56" i="46"/>
  <c r="S59" i="46" s="1"/>
  <c r="AA47" i="46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W32" i="46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L51" i="47"/>
  <c r="L53" i="47" s="1"/>
  <c r="L56" i="47" s="1"/>
  <c r="L59" i="47" s="1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W32" i="47"/>
  <c r="W48" i="47" s="1"/>
  <c r="W51" i="47" s="1"/>
  <c r="W53" i="47" s="1"/>
  <c r="W56" i="47" s="1"/>
  <c r="W59" i="47" s="1"/>
  <c r="V32" i="47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M32" i="47"/>
  <c r="M48" i="47" s="1"/>
  <c r="M51" i="47" s="1"/>
  <c r="M53" i="47" s="1"/>
  <c r="M56" i="47" s="1"/>
  <c r="M59" i="47" s="1"/>
  <c r="L32" i="47"/>
  <c r="L48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H59" i="48"/>
  <c r="D48" i="48"/>
  <c r="D51" i="48" s="1"/>
  <c r="D53" i="48" s="1"/>
  <c r="D56" i="48" s="1"/>
  <c r="D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X48" i="48" s="1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C32" i="48"/>
  <c r="C48" i="48" s="1"/>
  <c r="C51" i="48" s="1"/>
  <c r="C53" i="48" s="1"/>
  <c r="C56" i="48" s="1"/>
  <c r="C59" i="48" s="1"/>
  <c r="Y53" i="49"/>
  <c r="Y56" i="49" s="1"/>
  <c r="Y59" i="49" s="1"/>
  <c r="S51" i="49"/>
  <c r="S53" i="49" s="1"/>
  <c r="S56" i="49" s="1"/>
  <c r="S59" i="49" s="1"/>
  <c r="S48" i="49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X32" i="49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S32" i="49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C32" i="49"/>
  <c r="C48" i="49" s="1"/>
  <c r="C51" i="49" s="1"/>
  <c r="C53" i="49" s="1"/>
  <c r="C56" i="49" s="1"/>
  <c r="C59" i="49" s="1"/>
  <c r="AA48" i="50"/>
  <c r="AA51" i="50" s="1"/>
  <c r="AA53" i="50" s="1"/>
  <c r="AA56" i="50" s="1"/>
  <c r="AA59" i="50" s="1"/>
  <c r="R48" i="50"/>
  <c r="R51" i="50" s="1"/>
  <c r="R53" i="50" s="1"/>
  <c r="R56" i="50" s="1"/>
  <c r="R59" i="50" s="1"/>
  <c r="J48" i="50"/>
  <c r="J51" i="50" s="1"/>
  <c r="J53" i="50" s="1"/>
  <c r="J56" i="50" s="1"/>
  <c r="J59" i="50" s="1"/>
  <c r="AA47" i="50"/>
  <c r="Y47" i="50"/>
  <c r="X47" i="50"/>
  <c r="Z47" i="50" s="1"/>
  <c r="W47" i="50"/>
  <c r="V47" i="50"/>
  <c r="U47" i="50"/>
  <c r="T47" i="50"/>
  <c r="S47" i="50"/>
  <c r="S48" i="50" s="1"/>
  <c r="S51" i="50" s="1"/>
  <c r="S53" i="50" s="1"/>
  <c r="S56" i="50" s="1"/>
  <c r="S59" i="50" s="1"/>
  <c r="R47" i="50"/>
  <c r="Q47" i="50"/>
  <c r="P47" i="50"/>
  <c r="O47" i="50"/>
  <c r="N47" i="50"/>
  <c r="M47" i="50"/>
  <c r="L47" i="50"/>
  <c r="K47" i="50"/>
  <c r="K48" i="50" s="1"/>
  <c r="K51" i="50" s="1"/>
  <c r="K53" i="50" s="1"/>
  <c r="K56" i="50" s="1"/>
  <c r="K59" i="50" s="1"/>
  <c r="J47" i="50"/>
  <c r="I47" i="50"/>
  <c r="H47" i="50"/>
  <c r="G47" i="50"/>
  <c r="F47" i="50"/>
  <c r="E47" i="50"/>
  <c r="D47" i="50"/>
  <c r="C47" i="50"/>
  <c r="C48" i="50" s="1"/>
  <c r="C51" i="50" s="1"/>
  <c r="C53" i="50" s="1"/>
  <c r="C56" i="50" s="1"/>
  <c r="C59" i="50" s="1"/>
  <c r="AA32" i="50"/>
  <c r="Y32" i="50"/>
  <c r="Y48" i="50" s="1"/>
  <c r="Y51" i="50" s="1"/>
  <c r="X32" i="50"/>
  <c r="W32" i="50"/>
  <c r="W48" i="50" s="1"/>
  <c r="W51" i="50" s="1"/>
  <c r="W53" i="50" s="1"/>
  <c r="W56" i="50" s="1"/>
  <c r="W59" i="50" s="1"/>
  <c r="V32" i="50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R32" i="50"/>
  <c r="Q32" i="50"/>
  <c r="Q48" i="50" s="1"/>
  <c r="Q51" i="50" s="1"/>
  <c r="Q53" i="50" s="1"/>
  <c r="Q56" i="50" s="1"/>
  <c r="Q59" i="50" s="1"/>
  <c r="P32" i="50"/>
  <c r="O32" i="50"/>
  <c r="O48" i="50" s="1"/>
  <c r="O51" i="50" s="1"/>
  <c r="O53" i="50" s="1"/>
  <c r="O56" i="50" s="1"/>
  <c r="O59" i="50" s="1"/>
  <c r="N32" i="50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J32" i="50"/>
  <c r="I32" i="50"/>
  <c r="I48" i="50" s="1"/>
  <c r="I51" i="50" s="1"/>
  <c r="I53" i="50" s="1"/>
  <c r="I56" i="50" s="1"/>
  <c r="I59" i="50" s="1"/>
  <c r="H32" i="50"/>
  <c r="G32" i="50"/>
  <c r="G48" i="50" s="1"/>
  <c r="G51" i="50" s="1"/>
  <c r="G53" i="50" s="1"/>
  <c r="G56" i="50" s="1"/>
  <c r="G59" i="50" s="1"/>
  <c r="F32" i="50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T48" i="51"/>
  <c r="T51" i="51" s="1"/>
  <c r="T53" i="51" s="1"/>
  <c r="T56" i="51" s="1"/>
  <c r="T59" i="51" s="1"/>
  <c r="R48" i="51"/>
  <c r="R51" i="51" s="1"/>
  <c r="R53" i="51" s="1"/>
  <c r="R56" i="51" s="1"/>
  <c r="R59" i="51" s="1"/>
  <c r="AA47" i="51"/>
  <c r="AA48" i="51" s="1"/>
  <c r="AA51" i="51" s="1"/>
  <c r="AA53" i="51" s="1"/>
  <c r="AA56" i="51" s="1"/>
  <c r="AA59" i="51" s="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Y32" i="51"/>
  <c r="Y48" i="51" s="1"/>
  <c r="Y51" i="51" s="1"/>
  <c r="Y53" i="51" s="1"/>
  <c r="Y56" i="51" s="1"/>
  <c r="Y59" i="51" s="1"/>
  <c r="X32" i="51"/>
  <c r="W32" i="51"/>
  <c r="W48" i="51" s="1"/>
  <c r="W51" i="51" s="1"/>
  <c r="W53" i="51" s="1"/>
  <c r="W56" i="51" s="1"/>
  <c r="W59" i="51" s="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S32" i="51"/>
  <c r="S48" i="51" s="1"/>
  <c r="S51" i="51" s="1"/>
  <c r="S53" i="51" s="1"/>
  <c r="S56" i="51" s="1"/>
  <c r="S59" i="51" s="1"/>
  <c r="R32" i="5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E48" i="52"/>
  <c r="E51" i="52" s="1"/>
  <c r="E53" i="52" s="1"/>
  <c r="E56" i="52" s="1"/>
  <c r="E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X48" i="52" s="1"/>
  <c r="W32" i="52"/>
  <c r="W48" i="52" s="1"/>
  <c r="W51" i="52" s="1"/>
  <c r="W53" i="52" s="1"/>
  <c r="W56" i="52" s="1"/>
  <c r="W59" i="52" s="1"/>
  <c r="V32" i="52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E32" i="52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X48" i="53" s="1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AA47" i="54"/>
  <c r="AA48" i="54" s="1"/>
  <c r="AA51" i="54" s="1"/>
  <c r="AA53" i="54" s="1"/>
  <c r="AA56" i="54" s="1"/>
  <c r="AA59" i="54" s="1"/>
  <c r="Y47" i="54"/>
  <c r="X47" i="54"/>
  <c r="Z47" i="54" s="1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Y32" i="54"/>
  <c r="Y48" i="54" s="1"/>
  <c r="Y51" i="54" s="1"/>
  <c r="Y53" i="54" s="1"/>
  <c r="Y56" i="54" s="1"/>
  <c r="Y59" i="54" s="1"/>
  <c r="X32" i="54"/>
  <c r="X48" i="54" s="1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C32" i="54"/>
  <c r="C48" i="54" s="1"/>
  <c r="C51" i="54" s="1"/>
  <c r="C53" i="54" s="1"/>
  <c r="C56" i="54" s="1"/>
  <c r="C59" i="54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Z32" i="55"/>
  <c r="Y32" i="55"/>
  <c r="X32" i="55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T32" i="55"/>
  <c r="T48" i="55" s="1"/>
  <c r="T51" i="55" s="1"/>
  <c r="T53" i="55" s="1"/>
  <c r="T56" i="55" s="1"/>
  <c r="T59" i="55" s="1"/>
  <c r="S32" i="55"/>
  <c r="R32" i="55"/>
  <c r="R48" i="55" s="1"/>
  <c r="R51" i="55" s="1"/>
  <c r="R53" i="55" s="1"/>
  <c r="R56" i="55" s="1"/>
  <c r="R59" i="55" s="1"/>
  <c r="Q32" i="55"/>
  <c r="P32" i="55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L32" i="55"/>
  <c r="L48" i="55" s="1"/>
  <c r="L51" i="55" s="1"/>
  <c r="L53" i="55" s="1"/>
  <c r="L56" i="55" s="1"/>
  <c r="L59" i="55" s="1"/>
  <c r="K32" i="55"/>
  <c r="J32" i="55"/>
  <c r="J48" i="55" s="1"/>
  <c r="J51" i="55" s="1"/>
  <c r="J53" i="55" s="1"/>
  <c r="J56" i="55" s="1"/>
  <c r="J59" i="55" s="1"/>
  <c r="I32" i="55"/>
  <c r="H32" i="55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D32" i="55"/>
  <c r="D48" i="55" s="1"/>
  <c r="D51" i="55" s="1"/>
  <c r="D53" i="55" s="1"/>
  <c r="D56" i="55" s="1"/>
  <c r="D59" i="55" s="1"/>
  <c r="C32" i="55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C48" i="55" l="1"/>
  <c r="C51" i="55" s="1"/>
  <c r="C53" i="55" s="1"/>
  <c r="C56" i="55" s="1"/>
  <c r="C59" i="55" s="1"/>
  <c r="K48" i="55"/>
  <c r="K51" i="55" s="1"/>
  <c r="K53" i="55" s="1"/>
  <c r="K56" i="55" s="1"/>
  <c r="K59" i="55" s="1"/>
  <c r="S48" i="55"/>
  <c r="S51" i="55" s="1"/>
  <c r="S53" i="55" s="1"/>
  <c r="S56" i="55" s="1"/>
  <c r="S59" i="55" s="1"/>
  <c r="G48" i="40"/>
  <c r="G51" i="40" s="1"/>
  <c r="G53" i="40" s="1"/>
  <c r="G56" i="40" s="1"/>
  <c r="G59" i="40" s="1"/>
  <c r="W48" i="40"/>
  <c r="W51" i="40" s="1"/>
  <c r="W53" i="40" s="1"/>
  <c r="W56" i="40" s="1"/>
  <c r="W59" i="40" s="1"/>
  <c r="X51" i="12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E48" i="55"/>
  <c r="E51" i="55" s="1"/>
  <c r="E53" i="55" s="1"/>
  <c r="E56" i="55" s="1"/>
  <c r="E59" i="55" s="1"/>
  <c r="M48" i="55"/>
  <c r="M51" i="55" s="1"/>
  <c r="M53" i="55" s="1"/>
  <c r="M56" i="55" s="1"/>
  <c r="M59" i="55" s="1"/>
  <c r="U48" i="55"/>
  <c r="U51" i="55" s="1"/>
  <c r="U53" i="55" s="1"/>
  <c r="U56" i="55" s="1"/>
  <c r="U59" i="55" s="1"/>
  <c r="E48" i="53"/>
  <c r="E51" i="53" s="1"/>
  <c r="E53" i="53" s="1"/>
  <c r="E56" i="53" s="1"/>
  <c r="E59" i="53" s="1"/>
  <c r="M48" i="53"/>
  <c r="M51" i="53" s="1"/>
  <c r="M53" i="53" s="1"/>
  <c r="M56" i="53" s="1"/>
  <c r="M59" i="53" s="1"/>
  <c r="U48" i="53"/>
  <c r="U51" i="53" s="1"/>
  <c r="U53" i="53" s="1"/>
  <c r="U56" i="53" s="1"/>
  <c r="U59" i="53" s="1"/>
  <c r="H48" i="50"/>
  <c r="H51" i="50" s="1"/>
  <c r="H53" i="50" s="1"/>
  <c r="H56" i="50" s="1"/>
  <c r="H59" i="50" s="1"/>
  <c r="P48" i="50"/>
  <c r="P51" i="50" s="1"/>
  <c r="P53" i="50" s="1"/>
  <c r="P56" i="50" s="1"/>
  <c r="P59" i="50" s="1"/>
  <c r="X48" i="50"/>
  <c r="Z47" i="47"/>
  <c r="H48" i="45"/>
  <c r="H51" i="45" s="1"/>
  <c r="H53" i="45" s="1"/>
  <c r="H56" i="45" s="1"/>
  <c r="H59" i="45" s="1"/>
  <c r="P48" i="45"/>
  <c r="P51" i="45" s="1"/>
  <c r="P53" i="45" s="1"/>
  <c r="P56" i="45" s="1"/>
  <c r="P59" i="45" s="1"/>
  <c r="Z47" i="45"/>
  <c r="F48" i="44"/>
  <c r="F51" i="44" s="1"/>
  <c r="F53" i="44" s="1"/>
  <c r="F56" i="44" s="1"/>
  <c r="F59" i="44" s="1"/>
  <c r="N48" i="44"/>
  <c r="N51" i="44" s="1"/>
  <c r="N53" i="44" s="1"/>
  <c r="N56" i="44" s="1"/>
  <c r="N59" i="44" s="1"/>
  <c r="V48" i="44"/>
  <c r="V51" i="44" s="1"/>
  <c r="V53" i="44" s="1"/>
  <c r="V56" i="44" s="1"/>
  <c r="V59" i="44" s="1"/>
  <c r="Z47" i="40"/>
  <c r="O48" i="39"/>
  <c r="O51" i="39" s="1"/>
  <c r="O53" i="39" s="1"/>
  <c r="O56" i="39" s="1"/>
  <c r="O59" i="39" s="1"/>
  <c r="C48" i="29"/>
  <c r="C51" i="29" s="1"/>
  <c r="C53" i="29" s="1"/>
  <c r="C56" i="29" s="1"/>
  <c r="C59" i="29" s="1"/>
  <c r="D48" i="43"/>
  <c r="D51" i="43" s="1"/>
  <c r="D53" i="43" s="1"/>
  <c r="D56" i="43" s="1"/>
  <c r="D59" i="43" s="1"/>
  <c r="E48" i="42"/>
  <c r="E51" i="42" s="1"/>
  <c r="E53" i="42" s="1"/>
  <c r="E56" i="42" s="1"/>
  <c r="E59" i="42" s="1"/>
  <c r="U48" i="42"/>
  <c r="U51" i="42" s="1"/>
  <c r="U53" i="42" s="1"/>
  <c r="U56" i="42" s="1"/>
  <c r="U59" i="42" s="1"/>
  <c r="D48" i="54"/>
  <c r="D51" i="54" s="1"/>
  <c r="D53" i="54" s="1"/>
  <c r="D56" i="54" s="1"/>
  <c r="D59" i="54" s="1"/>
  <c r="L48" i="54"/>
  <c r="L51" i="54" s="1"/>
  <c r="L53" i="54" s="1"/>
  <c r="L56" i="54" s="1"/>
  <c r="L59" i="54" s="1"/>
  <c r="T48" i="54"/>
  <c r="T51" i="54" s="1"/>
  <c r="T53" i="54" s="1"/>
  <c r="T56" i="54" s="1"/>
  <c r="T59" i="54" s="1"/>
  <c r="Z32" i="50"/>
  <c r="O48" i="46"/>
  <c r="O51" i="46" s="1"/>
  <c r="O53" i="46" s="1"/>
  <c r="O56" i="46" s="1"/>
  <c r="O59" i="46" s="1"/>
  <c r="W48" i="46"/>
  <c r="W51" i="46" s="1"/>
  <c r="W53" i="46" s="1"/>
  <c r="W56" i="46" s="1"/>
  <c r="W59" i="46" s="1"/>
  <c r="X48" i="44"/>
  <c r="W48" i="44"/>
  <c r="W51" i="44" s="1"/>
  <c r="W53" i="44" s="1"/>
  <c r="W56" i="44" s="1"/>
  <c r="W59" i="44" s="1"/>
  <c r="O48" i="41"/>
  <c r="O51" i="41" s="1"/>
  <c r="O53" i="41" s="1"/>
  <c r="O56" i="41" s="1"/>
  <c r="O59" i="41" s="1"/>
  <c r="W48" i="41"/>
  <c r="W51" i="41" s="1"/>
  <c r="W53" i="41" s="1"/>
  <c r="W56" i="41" s="1"/>
  <c r="W59" i="41" s="1"/>
  <c r="M48" i="36"/>
  <c r="M51" i="36" s="1"/>
  <c r="M53" i="36" s="1"/>
  <c r="M56" i="36" s="1"/>
  <c r="M59" i="36" s="1"/>
  <c r="U48" i="36"/>
  <c r="U51" i="36" s="1"/>
  <c r="U53" i="36" s="1"/>
  <c r="U56" i="36" s="1"/>
  <c r="U59" i="36" s="1"/>
  <c r="H48" i="55"/>
  <c r="H51" i="55" s="1"/>
  <c r="H53" i="55" s="1"/>
  <c r="H56" i="55" s="1"/>
  <c r="H59" i="55" s="1"/>
  <c r="P48" i="55"/>
  <c r="P51" i="55" s="1"/>
  <c r="P53" i="55" s="1"/>
  <c r="P56" i="55" s="1"/>
  <c r="P59" i="55" s="1"/>
  <c r="X48" i="55"/>
  <c r="Z47" i="53"/>
  <c r="D48" i="49"/>
  <c r="D51" i="49" s="1"/>
  <c r="D53" i="49" s="1"/>
  <c r="D56" i="49" s="1"/>
  <c r="D59" i="49" s="1"/>
  <c r="L48" i="49"/>
  <c r="L51" i="49" s="1"/>
  <c r="L53" i="49" s="1"/>
  <c r="L56" i="49" s="1"/>
  <c r="L59" i="49" s="1"/>
  <c r="T48" i="49"/>
  <c r="T51" i="49" s="1"/>
  <c r="T53" i="49" s="1"/>
  <c r="T56" i="49" s="1"/>
  <c r="T59" i="49" s="1"/>
  <c r="M48" i="48"/>
  <c r="M51" i="48" s="1"/>
  <c r="M53" i="48" s="1"/>
  <c r="M56" i="48" s="1"/>
  <c r="M59" i="48" s="1"/>
  <c r="U48" i="48"/>
  <c r="U51" i="48" s="1"/>
  <c r="U53" i="48" s="1"/>
  <c r="U56" i="48" s="1"/>
  <c r="U59" i="48" s="1"/>
  <c r="O48" i="42"/>
  <c r="O51" i="42" s="1"/>
  <c r="O53" i="42" s="1"/>
  <c r="O56" i="42" s="1"/>
  <c r="O59" i="42" s="1"/>
  <c r="W48" i="42"/>
  <c r="W51" i="42" s="1"/>
  <c r="W53" i="42" s="1"/>
  <c r="W56" i="42" s="1"/>
  <c r="W59" i="42" s="1"/>
  <c r="X48" i="15"/>
  <c r="Z48" i="15" s="1"/>
  <c r="Z32" i="15"/>
  <c r="I48" i="55"/>
  <c r="I51" i="55" s="1"/>
  <c r="I53" i="55" s="1"/>
  <c r="I56" i="55" s="1"/>
  <c r="I59" i="55" s="1"/>
  <c r="Q48" i="55"/>
  <c r="Q51" i="55" s="1"/>
  <c r="Q53" i="55" s="1"/>
  <c r="Q56" i="55" s="1"/>
  <c r="Q59" i="55" s="1"/>
  <c r="Y48" i="55"/>
  <c r="Y51" i="55" s="1"/>
  <c r="Y53" i="55" s="1"/>
  <c r="Y56" i="55" s="1"/>
  <c r="Y59" i="55" s="1"/>
  <c r="Z47" i="55"/>
  <c r="F48" i="52"/>
  <c r="F51" i="52" s="1"/>
  <c r="F53" i="52" s="1"/>
  <c r="F56" i="52" s="1"/>
  <c r="F59" i="52" s="1"/>
  <c r="N48" i="52"/>
  <c r="N51" i="52" s="1"/>
  <c r="N53" i="52" s="1"/>
  <c r="N56" i="52" s="1"/>
  <c r="N59" i="52" s="1"/>
  <c r="V48" i="52"/>
  <c r="V51" i="52" s="1"/>
  <c r="V53" i="52" s="1"/>
  <c r="V56" i="52" s="1"/>
  <c r="V59" i="52" s="1"/>
  <c r="Z32" i="44"/>
  <c r="I48" i="44"/>
  <c r="I51" i="44" s="1"/>
  <c r="I53" i="44" s="1"/>
  <c r="I56" i="44" s="1"/>
  <c r="I59" i="44" s="1"/>
  <c r="X48" i="32"/>
  <c r="X51" i="32" s="1"/>
  <c r="Z32" i="32"/>
  <c r="F48" i="26"/>
  <c r="F51" i="26" s="1"/>
  <c r="F53" i="26" s="1"/>
  <c r="F56" i="26" s="1"/>
  <c r="F59" i="26" s="1"/>
  <c r="V48" i="26"/>
  <c r="V51" i="26" s="1"/>
  <c r="V53" i="26" s="1"/>
  <c r="V56" i="26" s="1"/>
  <c r="V59" i="26" s="1"/>
  <c r="T48" i="1"/>
  <c r="T51" i="1" s="1"/>
  <c r="T53" i="1" s="1"/>
  <c r="T56" i="1" s="1"/>
  <c r="T59" i="1" s="1"/>
  <c r="V48" i="1"/>
  <c r="V51" i="1" s="1"/>
  <c r="V53" i="1" s="1"/>
  <c r="V56" i="1" s="1"/>
  <c r="V59" i="1" s="1"/>
  <c r="M48" i="31"/>
  <c r="M51" i="31" s="1"/>
  <c r="M53" i="31" s="1"/>
  <c r="M56" i="31" s="1"/>
  <c r="M59" i="31" s="1"/>
  <c r="J48" i="1"/>
  <c r="J51" i="1" s="1"/>
  <c r="J53" i="1" s="1"/>
  <c r="J56" i="1" s="1"/>
  <c r="J59" i="1" s="1"/>
  <c r="R48" i="1"/>
  <c r="R51" i="1" s="1"/>
  <c r="R53" i="1" s="1"/>
  <c r="R56" i="1" s="1"/>
  <c r="R59" i="1" s="1"/>
  <c r="AA48" i="55"/>
  <c r="AA51" i="55" s="1"/>
  <c r="AA53" i="55" s="1"/>
  <c r="AA56" i="55" s="1"/>
  <c r="AA59" i="55" s="1"/>
  <c r="Z47" i="52"/>
  <c r="F48" i="50"/>
  <c r="F51" i="50" s="1"/>
  <c r="F53" i="50" s="1"/>
  <c r="F56" i="50" s="1"/>
  <c r="F59" i="50" s="1"/>
  <c r="N48" i="50"/>
  <c r="N51" i="50" s="1"/>
  <c r="N53" i="50" s="1"/>
  <c r="N56" i="50" s="1"/>
  <c r="N59" i="50" s="1"/>
  <c r="V48" i="50"/>
  <c r="V51" i="50" s="1"/>
  <c r="V53" i="50" s="1"/>
  <c r="V56" i="50" s="1"/>
  <c r="V59" i="50" s="1"/>
  <c r="Z47" i="48"/>
  <c r="N48" i="47"/>
  <c r="N51" i="47" s="1"/>
  <c r="N53" i="47" s="1"/>
  <c r="N56" i="47" s="1"/>
  <c r="N59" i="47" s="1"/>
  <c r="V48" i="47"/>
  <c r="V51" i="47" s="1"/>
  <c r="V53" i="47" s="1"/>
  <c r="V56" i="47" s="1"/>
  <c r="V59" i="47" s="1"/>
  <c r="Q48" i="36"/>
  <c r="Q51" i="36" s="1"/>
  <c r="Q53" i="36" s="1"/>
  <c r="Q56" i="36" s="1"/>
  <c r="Q59" i="36" s="1"/>
  <c r="T48" i="20"/>
  <c r="T51" i="20" s="1"/>
  <c r="T53" i="20" s="1"/>
  <c r="T56" i="20" s="1"/>
  <c r="T59" i="20" s="1"/>
  <c r="Y48" i="32"/>
  <c r="Y51" i="32" s="1"/>
  <c r="Y53" i="32" s="1"/>
  <c r="Y56" i="32" s="1"/>
  <c r="Y59" i="32" s="1"/>
  <c r="V48" i="20"/>
  <c r="V51" i="20" s="1"/>
  <c r="V53" i="20" s="1"/>
  <c r="V56" i="20" s="1"/>
  <c r="V59" i="20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S48" i="32"/>
  <c r="S51" i="32" s="1"/>
  <c r="S53" i="32" s="1"/>
  <c r="S56" i="32" s="1"/>
  <c r="S59" i="32" s="1"/>
  <c r="AA48" i="32"/>
  <c r="AA51" i="32" s="1"/>
  <c r="AA53" i="32" s="1"/>
  <c r="AA56" i="32" s="1"/>
  <c r="AA59" i="32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U48" i="8"/>
  <c r="U51" i="8" s="1"/>
  <c r="U53" i="8" s="1"/>
  <c r="U56" i="8" s="1"/>
  <c r="U59" i="8" s="1"/>
  <c r="Z47" i="5"/>
  <c r="F48" i="4"/>
  <c r="F51" i="4" s="1"/>
  <c r="F53" i="4" s="1"/>
  <c r="F56" i="4" s="1"/>
  <c r="F59" i="4" s="1"/>
  <c r="N48" i="4"/>
  <c r="N51" i="4" s="1"/>
  <c r="N53" i="4" s="1"/>
  <c r="N56" i="4" s="1"/>
  <c r="N59" i="4" s="1"/>
  <c r="V48" i="4"/>
  <c r="V51" i="4" s="1"/>
  <c r="V53" i="4" s="1"/>
  <c r="V56" i="4" s="1"/>
  <c r="V59" i="4" s="1"/>
  <c r="X48" i="2"/>
  <c r="X51" i="2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Z47" i="38"/>
  <c r="F48" i="36"/>
  <c r="F51" i="36" s="1"/>
  <c r="F53" i="36" s="1"/>
  <c r="F56" i="36" s="1"/>
  <c r="F59" i="36" s="1"/>
  <c r="Z47" i="27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H48" i="24"/>
  <c r="H51" i="24" s="1"/>
  <c r="H53" i="24" s="1"/>
  <c r="H56" i="24" s="1"/>
  <c r="H59" i="24" s="1"/>
  <c r="Z47" i="24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Z32" i="13"/>
  <c r="AA48" i="11"/>
  <c r="AA51" i="11" s="1"/>
  <c r="AA53" i="11" s="1"/>
  <c r="AA56" i="11" s="1"/>
  <c r="AA59" i="11" s="1"/>
  <c r="H48" i="4"/>
  <c r="H51" i="4" s="1"/>
  <c r="H53" i="4" s="1"/>
  <c r="H56" i="4" s="1"/>
  <c r="H59" i="4" s="1"/>
  <c r="P48" i="4"/>
  <c r="P51" i="4" s="1"/>
  <c r="P53" i="4" s="1"/>
  <c r="P56" i="4" s="1"/>
  <c r="P59" i="4" s="1"/>
  <c r="X48" i="4"/>
  <c r="N48" i="35"/>
  <c r="N51" i="35" s="1"/>
  <c r="N53" i="35" s="1"/>
  <c r="N56" i="35" s="1"/>
  <c r="N59" i="35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N48" i="18"/>
  <c r="N51" i="18" s="1"/>
  <c r="N53" i="18" s="1"/>
  <c r="N56" i="18" s="1"/>
  <c r="N59" i="18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Z47" i="3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K48" i="39"/>
  <c r="K51" i="39" s="1"/>
  <c r="K53" i="39" s="1"/>
  <c r="K56" i="39" s="1"/>
  <c r="K59" i="39" s="1"/>
  <c r="S48" i="39"/>
  <c r="S51" i="39" s="1"/>
  <c r="S53" i="39" s="1"/>
  <c r="S56" i="39" s="1"/>
  <c r="S59" i="39" s="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T48" i="38"/>
  <c r="T51" i="38" s="1"/>
  <c r="T53" i="38" s="1"/>
  <c r="T56" i="38" s="1"/>
  <c r="T59" i="38" s="1"/>
  <c r="I48" i="36"/>
  <c r="I51" i="36" s="1"/>
  <c r="I53" i="36" s="1"/>
  <c r="I56" i="36" s="1"/>
  <c r="I59" i="36" s="1"/>
  <c r="Y48" i="36"/>
  <c r="Y51" i="36" s="1"/>
  <c r="Y53" i="36" s="1"/>
  <c r="Y56" i="36" s="1"/>
  <c r="Y59" i="36" s="1"/>
  <c r="H48" i="36"/>
  <c r="H51" i="36" s="1"/>
  <c r="H53" i="36" s="1"/>
  <c r="H56" i="36" s="1"/>
  <c r="H59" i="36" s="1"/>
  <c r="W48" i="35"/>
  <c r="W51" i="35" s="1"/>
  <c r="W53" i="35" s="1"/>
  <c r="W56" i="35" s="1"/>
  <c r="W59" i="35" s="1"/>
  <c r="O48" i="34"/>
  <c r="O51" i="34" s="1"/>
  <c r="O53" i="34" s="1"/>
  <c r="O56" i="34" s="1"/>
  <c r="O59" i="34" s="1"/>
  <c r="W48" i="34"/>
  <c r="W51" i="34" s="1"/>
  <c r="W53" i="34" s="1"/>
  <c r="W56" i="34" s="1"/>
  <c r="W59" i="34" s="1"/>
  <c r="C48" i="33"/>
  <c r="C51" i="33" s="1"/>
  <c r="C53" i="33" s="1"/>
  <c r="C56" i="33" s="1"/>
  <c r="C59" i="33" s="1"/>
  <c r="K48" i="33"/>
  <c r="K51" i="33" s="1"/>
  <c r="K53" i="33" s="1"/>
  <c r="K56" i="33" s="1"/>
  <c r="K59" i="33" s="1"/>
  <c r="S48" i="33"/>
  <c r="S51" i="33" s="1"/>
  <c r="S53" i="33" s="1"/>
  <c r="S56" i="33" s="1"/>
  <c r="S59" i="33" s="1"/>
  <c r="G48" i="32"/>
  <c r="G51" i="32" s="1"/>
  <c r="G53" i="32" s="1"/>
  <c r="G56" i="32" s="1"/>
  <c r="G59" i="32" s="1"/>
  <c r="O48" i="32"/>
  <c r="O51" i="32" s="1"/>
  <c r="O53" i="32" s="1"/>
  <c r="O56" i="32" s="1"/>
  <c r="O59" i="32" s="1"/>
  <c r="W48" i="32"/>
  <c r="W51" i="32" s="1"/>
  <c r="W53" i="32" s="1"/>
  <c r="W56" i="32" s="1"/>
  <c r="W59" i="32" s="1"/>
  <c r="H48" i="31"/>
  <c r="H51" i="31" s="1"/>
  <c r="H53" i="31" s="1"/>
  <c r="H56" i="31" s="1"/>
  <c r="H59" i="31" s="1"/>
  <c r="D48" i="28"/>
  <c r="D51" i="28" s="1"/>
  <c r="D53" i="28" s="1"/>
  <c r="D56" i="28" s="1"/>
  <c r="D59" i="28" s="1"/>
  <c r="Z47" i="17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Z32" i="12"/>
  <c r="J48" i="4"/>
  <c r="J51" i="4" s="1"/>
  <c r="J53" i="4" s="1"/>
  <c r="J56" i="4" s="1"/>
  <c r="J59" i="4" s="1"/>
  <c r="R48" i="4"/>
  <c r="R51" i="4" s="1"/>
  <c r="R53" i="4" s="1"/>
  <c r="R56" i="4" s="1"/>
  <c r="R59" i="4" s="1"/>
  <c r="Z32" i="4"/>
  <c r="Z47" i="30"/>
  <c r="D48" i="29"/>
  <c r="D51" i="29" s="1"/>
  <c r="D53" i="29" s="1"/>
  <c r="D56" i="29" s="1"/>
  <c r="D59" i="29" s="1"/>
  <c r="T48" i="29"/>
  <c r="T51" i="29" s="1"/>
  <c r="T53" i="29" s="1"/>
  <c r="T56" i="29" s="1"/>
  <c r="T59" i="29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AA48" i="17"/>
  <c r="AA51" i="17" s="1"/>
  <c r="AA53" i="17" s="1"/>
  <c r="AA56" i="17" s="1"/>
  <c r="AA59" i="17" s="1"/>
  <c r="X51" i="55"/>
  <c r="Z48" i="55"/>
  <c r="Z48" i="53"/>
  <c r="X51" i="53"/>
  <c r="Y53" i="50"/>
  <c r="Y56" i="50" s="1"/>
  <c r="Y59" i="50" s="1"/>
  <c r="Z48" i="1"/>
  <c r="X51" i="1"/>
  <c r="Z48" i="54"/>
  <c r="X51" i="54"/>
  <c r="Z48" i="52"/>
  <c r="X51" i="52"/>
  <c r="X48" i="42"/>
  <c r="Z32" i="42"/>
  <c r="G48" i="41"/>
  <c r="G51" i="41" s="1"/>
  <c r="G53" i="41" s="1"/>
  <c r="G56" i="41" s="1"/>
  <c r="G59" i="41" s="1"/>
  <c r="G48" i="42"/>
  <c r="G51" i="42" s="1"/>
  <c r="G53" i="42" s="1"/>
  <c r="G56" i="42" s="1"/>
  <c r="G59" i="42" s="1"/>
  <c r="Z32" i="52"/>
  <c r="X48" i="41"/>
  <c r="Z32" i="41"/>
  <c r="Z32" i="53"/>
  <c r="X48" i="49"/>
  <c r="Z32" i="49"/>
  <c r="Y48" i="15"/>
  <c r="Y51" i="15" s="1"/>
  <c r="Y53" i="15" s="1"/>
  <c r="Y56" i="15" s="1"/>
  <c r="Y59" i="15" s="1"/>
  <c r="Z47" i="15"/>
  <c r="Z32" i="45"/>
  <c r="Z32" i="54"/>
  <c r="X48" i="40"/>
  <c r="Z32" i="40"/>
  <c r="Z51" i="32"/>
  <c r="X53" i="32"/>
  <c r="Z48" i="45"/>
  <c r="X51" i="45"/>
  <c r="Z32" i="1"/>
  <c r="X48" i="51"/>
  <c r="Z32" i="51"/>
  <c r="Z48" i="48"/>
  <c r="X51" i="48"/>
  <c r="X48" i="47"/>
  <c r="Z32" i="47"/>
  <c r="X48" i="46"/>
  <c r="Z32" i="46"/>
  <c r="Z32" i="43"/>
  <c r="J48" i="41"/>
  <c r="J51" i="41" s="1"/>
  <c r="J53" i="41" s="1"/>
  <c r="J56" i="41" s="1"/>
  <c r="J59" i="41" s="1"/>
  <c r="R48" i="41"/>
  <c r="R51" i="41" s="1"/>
  <c r="R53" i="41" s="1"/>
  <c r="R56" i="41" s="1"/>
  <c r="R59" i="41" s="1"/>
  <c r="X48" i="36"/>
  <c r="Z47" i="36"/>
  <c r="Z48" i="35"/>
  <c r="X51" i="35"/>
  <c r="Z32" i="48"/>
  <c r="X53" i="38"/>
  <c r="Z48" i="37"/>
  <c r="X51" i="37"/>
  <c r="I48" i="39"/>
  <c r="I51" i="39" s="1"/>
  <c r="I53" i="39" s="1"/>
  <c r="I56" i="39" s="1"/>
  <c r="I59" i="39" s="1"/>
  <c r="Q48" i="39"/>
  <c r="Q51" i="39" s="1"/>
  <c r="Q53" i="39" s="1"/>
  <c r="Q56" i="39" s="1"/>
  <c r="Q59" i="39" s="1"/>
  <c r="Y48" i="39"/>
  <c r="Y51" i="39" s="1"/>
  <c r="Y53" i="39" s="1"/>
  <c r="Y56" i="39" s="1"/>
  <c r="Y59" i="39" s="1"/>
  <c r="Z47" i="39"/>
  <c r="X48" i="39"/>
  <c r="Y48" i="38"/>
  <c r="Y51" i="38" s="1"/>
  <c r="Y53" i="38" s="1"/>
  <c r="Y56" i="38" s="1"/>
  <c r="Y59" i="38" s="1"/>
  <c r="Q48" i="44"/>
  <c r="Q51" i="44" s="1"/>
  <c r="Q53" i="44" s="1"/>
  <c r="Q56" i="44" s="1"/>
  <c r="Q59" i="44" s="1"/>
  <c r="Y48" i="44"/>
  <c r="Y51" i="44" s="1"/>
  <c r="Y53" i="44" s="1"/>
  <c r="Y56" i="44" s="1"/>
  <c r="Y59" i="44" s="1"/>
  <c r="H48" i="43"/>
  <c r="H51" i="43" s="1"/>
  <c r="H53" i="43" s="1"/>
  <c r="H56" i="43" s="1"/>
  <c r="H59" i="43" s="1"/>
  <c r="P48" i="43"/>
  <c r="P51" i="43" s="1"/>
  <c r="P53" i="43" s="1"/>
  <c r="P56" i="43" s="1"/>
  <c r="P59" i="43" s="1"/>
  <c r="X48" i="43"/>
  <c r="C48" i="36"/>
  <c r="C51" i="36" s="1"/>
  <c r="C53" i="36" s="1"/>
  <c r="C56" i="36" s="1"/>
  <c r="C59" i="36" s="1"/>
  <c r="K48" i="36"/>
  <c r="K51" i="36" s="1"/>
  <c r="K53" i="36" s="1"/>
  <c r="K56" i="36" s="1"/>
  <c r="K59" i="36" s="1"/>
  <c r="S48" i="36"/>
  <c r="S51" i="36" s="1"/>
  <c r="S53" i="36" s="1"/>
  <c r="S56" i="36" s="1"/>
  <c r="S59" i="36" s="1"/>
  <c r="AA48" i="36"/>
  <c r="AA51" i="36" s="1"/>
  <c r="AA53" i="36" s="1"/>
  <c r="AA56" i="36" s="1"/>
  <c r="AA59" i="36" s="1"/>
  <c r="X48" i="34"/>
  <c r="J48" i="35"/>
  <c r="J51" i="35" s="1"/>
  <c r="J53" i="35" s="1"/>
  <c r="J56" i="35" s="1"/>
  <c r="J59" i="35" s="1"/>
  <c r="R48" i="35"/>
  <c r="R51" i="35" s="1"/>
  <c r="R53" i="35" s="1"/>
  <c r="R56" i="35" s="1"/>
  <c r="R59" i="35" s="1"/>
  <c r="Z32" i="35"/>
  <c r="X48" i="33"/>
  <c r="Z48" i="32"/>
  <c r="Z32" i="37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AA48" i="31"/>
  <c r="AA51" i="31" s="1"/>
  <c r="AA53" i="31" s="1"/>
  <c r="AA56" i="31" s="1"/>
  <c r="AA59" i="31" s="1"/>
  <c r="X51" i="31"/>
  <c r="X48" i="29"/>
  <c r="Z48" i="28"/>
  <c r="X51" i="28"/>
  <c r="Z48" i="27"/>
  <c r="X51" i="27"/>
  <c r="X48" i="26"/>
  <c r="Z32" i="26"/>
  <c r="X48" i="25"/>
  <c r="Z32" i="25"/>
  <c r="X48" i="24"/>
  <c r="Y48" i="20"/>
  <c r="Y51" i="20" s="1"/>
  <c r="Y53" i="20" s="1"/>
  <c r="Y56" i="20" s="1"/>
  <c r="Y59" i="20" s="1"/>
  <c r="Z32" i="20"/>
  <c r="X48" i="30"/>
  <c r="Z32" i="30"/>
  <c r="Z32" i="24"/>
  <c r="Z32" i="27"/>
  <c r="X51" i="20"/>
  <c r="X48" i="19"/>
  <c r="Z32" i="19"/>
  <c r="Z32" i="28"/>
  <c r="Z48" i="23"/>
  <c r="X51" i="23"/>
  <c r="Z48" i="22"/>
  <c r="X51" i="22"/>
  <c r="X48" i="21"/>
  <c r="Z32" i="21"/>
  <c r="Z32" i="22"/>
  <c r="Z47" i="19"/>
  <c r="Z32" i="23"/>
  <c r="X48" i="18"/>
  <c r="Z32" i="18"/>
  <c r="Z47" i="16"/>
  <c r="X48" i="16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X48" i="17"/>
  <c r="Z32" i="17"/>
  <c r="Y48" i="16"/>
  <c r="Y51" i="16" s="1"/>
  <c r="Y53" i="16" s="1"/>
  <c r="Y56" i="16" s="1"/>
  <c r="Y59" i="16" s="1"/>
  <c r="Z32" i="16"/>
  <c r="X51" i="15"/>
  <c r="Z48" i="14"/>
  <c r="X51" i="14"/>
  <c r="Z51" i="12"/>
  <c r="Z48" i="7"/>
  <c r="X51" i="7"/>
  <c r="X48" i="10"/>
  <c r="Z32" i="10"/>
  <c r="Z32" i="14"/>
  <c r="X51" i="13"/>
  <c r="X53" i="12"/>
  <c r="X48" i="11"/>
  <c r="Z32" i="11"/>
  <c r="Z48" i="9"/>
  <c r="X51" i="9"/>
  <c r="X48" i="8"/>
  <c r="Z32" i="8"/>
  <c r="Z48" i="2"/>
  <c r="Z32" i="7"/>
  <c r="Z48" i="6"/>
  <c r="X51" i="6"/>
  <c r="Z48" i="5"/>
  <c r="X51" i="5"/>
  <c r="Z48" i="4"/>
  <c r="X51" i="4"/>
  <c r="Z48" i="3"/>
  <c r="X51" i="3"/>
  <c r="Z32" i="9"/>
  <c r="Z32" i="3"/>
  <c r="Z32" i="5"/>
  <c r="Z32" i="6"/>
  <c r="X51" i="44" l="1"/>
  <c r="Z48" i="44"/>
  <c r="Z48" i="38"/>
  <c r="X51" i="50"/>
  <c r="Z48" i="50"/>
  <c r="Z51" i="38"/>
  <c r="Z48" i="16"/>
  <c r="X51" i="16"/>
  <c r="Z51" i="22"/>
  <c r="X53" i="22"/>
  <c r="Z48" i="20"/>
  <c r="X51" i="29"/>
  <c r="Z48" i="29"/>
  <c r="Z48" i="43"/>
  <c r="X51" i="43"/>
  <c r="Z48" i="40"/>
  <c r="X51" i="40"/>
  <c r="X53" i="28"/>
  <c r="Z51" i="28"/>
  <c r="Z48" i="49"/>
  <c r="X51" i="49"/>
  <c r="Z48" i="24"/>
  <c r="X51" i="24"/>
  <c r="Z51" i="35"/>
  <c r="X53" i="35"/>
  <c r="X51" i="51"/>
  <c r="Z48" i="51"/>
  <c r="Z48" i="41"/>
  <c r="X51" i="41"/>
  <c r="Z51" i="52"/>
  <c r="X53" i="52"/>
  <c r="Z51" i="48"/>
  <c r="X53" i="48"/>
  <c r="Z48" i="21"/>
  <c r="X51" i="21"/>
  <c r="X51" i="10"/>
  <c r="Z48" i="10"/>
  <c r="X53" i="6"/>
  <c r="Z51" i="6"/>
  <c r="Z48" i="18"/>
  <c r="X51" i="18"/>
  <c r="Z48" i="17"/>
  <c r="X51" i="17"/>
  <c r="Z51" i="53"/>
  <c r="X53" i="53"/>
  <c r="Z51" i="5"/>
  <c r="X53" i="5"/>
  <c r="Z48" i="33"/>
  <c r="X51" i="33"/>
  <c r="Z51" i="7"/>
  <c r="X53" i="7"/>
  <c r="Z48" i="26"/>
  <c r="X51" i="26"/>
  <c r="Z48" i="46"/>
  <c r="X51" i="46"/>
  <c r="Z51" i="45"/>
  <c r="X53" i="45"/>
  <c r="X53" i="54"/>
  <c r="Z51" i="54"/>
  <c r="Z51" i="15"/>
  <c r="X53" i="15"/>
  <c r="X53" i="1"/>
  <c r="Z51" i="1"/>
  <c r="X53" i="20"/>
  <c r="Z51" i="20"/>
  <c r="Z48" i="39"/>
  <c r="X51" i="39"/>
  <c r="Z51" i="2"/>
  <c r="X53" i="2"/>
  <c r="Z53" i="12"/>
  <c r="X56" i="12"/>
  <c r="X53" i="14"/>
  <c r="Z51" i="14"/>
  <c r="Z48" i="30"/>
  <c r="X51" i="30"/>
  <c r="Z51" i="27"/>
  <c r="X53" i="27"/>
  <c r="X53" i="37"/>
  <c r="Z51" i="37"/>
  <c r="Z48" i="36"/>
  <c r="X51" i="36"/>
  <c r="Z48" i="19"/>
  <c r="X51" i="19"/>
  <c r="Z53" i="38"/>
  <c r="X56" i="38"/>
  <c r="Z48" i="42"/>
  <c r="X51" i="42"/>
  <c r="Z48" i="8"/>
  <c r="X51" i="8"/>
  <c r="X53" i="9"/>
  <c r="Z51" i="9"/>
  <c r="Z48" i="25"/>
  <c r="X51" i="25"/>
  <c r="Z51" i="31"/>
  <c r="X53" i="31"/>
  <c r="Z51" i="23"/>
  <c r="X53" i="23"/>
  <c r="Z51" i="3"/>
  <c r="X53" i="3"/>
  <c r="X51" i="11"/>
  <c r="Z48" i="11"/>
  <c r="Z48" i="34"/>
  <c r="X51" i="34"/>
  <c r="Z51" i="4"/>
  <c r="X53" i="4"/>
  <c r="Z51" i="13"/>
  <c r="X53" i="13"/>
  <c r="Z48" i="47"/>
  <c r="X51" i="47"/>
  <c r="Z53" i="32"/>
  <c r="X56" i="32"/>
  <c r="X53" i="55"/>
  <c r="Z51" i="55"/>
  <c r="X53" i="50" l="1"/>
  <c r="Z51" i="50"/>
  <c r="Z51" i="44"/>
  <c r="X53" i="44"/>
  <c r="X56" i="13"/>
  <c r="Z53" i="13"/>
  <c r="X56" i="54"/>
  <c r="Z53" i="54"/>
  <c r="Z51" i="51"/>
  <c r="X53" i="51"/>
  <c r="X56" i="28"/>
  <c r="Z53" i="28"/>
  <c r="X53" i="29"/>
  <c r="Z51" i="29"/>
  <c r="Z53" i="35"/>
  <c r="X56" i="35"/>
  <c r="X53" i="30"/>
  <c r="Z51" i="30"/>
  <c r="Z51" i="17"/>
  <c r="X53" i="17"/>
  <c r="Z51" i="21"/>
  <c r="X53" i="21"/>
  <c r="Z53" i="55"/>
  <c r="X56" i="55"/>
  <c r="Z53" i="3"/>
  <c r="X56" i="3"/>
  <c r="Z53" i="45"/>
  <c r="X56" i="45"/>
  <c r="Z53" i="52"/>
  <c r="X56" i="52"/>
  <c r="Z51" i="24"/>
  <c r="X53" i="24"/>
  <c r="X53" i="11"/>
  <c r="Z51" i="11"/>
  <c r="Z51" i="19"/>
  <c r="X53" i="19"/>
  <c r="Z51" i="39"/>
  <c r="X53" i="39"/>
  <c r="X56" i="9"/>
  <c r="Z53" i="9"/>
  <c r="Z53" i="4"/>
  <c r="X56" i="4"/>
  <c r="Z51" i="8"/>
  <c r="X53" i="8"/>
  <c r="Z51" i="33"/>
  <c r="X53" i="33"/>
  <c r="X56" i="48"/>
  <c r="Z53" i="48"/>
  <c r="Z51" i="40"/>
  <c r="X53" i="40"/>
  <c r="X56" i="20"/>
  <c r="Z53" i="20"/>
  <c r="Z56" i="32"/>
  <c r="X59" i="32"/>
  <c r="Z59" i="32" s="1"/>
  <c r="X56" i="31"/>
  <c r="Z53" i="31"/>
  <c r="X59" i="12"/>
  <c r="Z59" i="12" s="1"/>
  <c r="Z56" i="12"/>
  <c r="Z51" i="46"/>
  <c r="X53" i="46"/>
  <c r="Z53" i="37"/>
  <c r="X56" i="37"/>
  <c r="X56" i="1"/>
  <c r="Z53" i="1"/>
  <c r="Z53" i="6"/>
  <c r="X56" i="6"/>
  <c r="Z51" i="16"/>
  <c r="X53" i="16"/>
  <c r="Z51" i="10"/>
  <c r="X53" i="10"/>
  <c r="X56" i="7"/>
  <c r="Z53" i="7"/>
  <c r="X56" i="23"/>
  <c r="Z53" i="23"/>
  <c r="Z51" i="36"/>
  <c r="X53" i="36"/>
  <c r="Z51" i="18"/>
  <c r="X53" i="18"/>
  <c r="Z53" i="14"/>
  <c r="X56" i="14"/>
  <c r="Z53" i="22"/>
  <c r="X56" i="22"/>
  <c r="Z51" i="34"/>
  <c r="X53" i="34"/>
  <c r="Z51" i="42"/>
  <c r="X53" i="42"/>
  <c r="X56" i="5"/>
  <c r="Z53" i="5"/>
  <c r="Z51" i="47"/>
  <c r="X53" i="47"/>
  <c r="Z51" i="25"/>
  <c r="X53" i="25"/>
  <c r="Z56" i="38"/>
  <c r="X59" i="38"/>
  <c r="Z59" i="38" s="1"/>
  <c r="X56" i="27"/>
  <c r="Z53" i="27"/>
  <c r="Z53" i="2"/>
  <c r="X56" i="2"/>
  <c r="Z53" i="15"/>
  <c r="X56" i="15"/>
  <c r="Z51" i="26"/>
  <c r="X53" i="26"/>
  <c r="X56" i="53"/>
  <c r="Z53" i="53"/>
  <c r="Z51" i="41"/>
  <c r="X53" i="41"/>
  <c r="X53" i="49"/>
  <c r="Z51" i="49"/>
  <c r="X53" i="43"/>
  <c r="Z51" i="43"/>
  <c r="Z53" i="44" l="1"/>
  <c r="X56" i="44"/>
  <c r="X56" i="50"/>
  <c r="Z53" i="50"/>
  <c r="X59" i="22"/>
  <c r="Z59" i="22" s="1"/>
  <c r="Z56" i="22"/>
  <c r="Z56" i="45"/>
  <c r="X59" i="45"/>
  <c r="Z59" i="45" s="1"/>
  <c r="Z56" i="3"/>
  <c r="X59" i="3"/>
  <c r="Z59" i="3" s="1"/>
  <c r="Z53" i="51"/>
  <c r="X56" i="51"/>
  <c r="Z53" i="47"/>
  <c r="X56" i="47"/>
  <c r="X59" i="4"/>
  <c r="Z59" i="4" s="1"/>
  <c r="Z56" i="4"/>
  <c r="Z56" i="2"/>
  <c r="X59" i="2"/>
  <c r="Z59" i="2" s="1"/>
  <c r="Z56" i="23"/>
  <c r="X59" i="23"/>
  <c r="Z59" i="23" s="1"/>
  <c r="X56" i="11"/>
  <c r="Z53" i="11"/>
  <c r="Z56" i="14"/>
  <c r="X59" i="14"/>
  <c r="Z59" i="14" s="1"/>
  <c r="Z56" i="5"/>
  <c r="X59" i="5"/>
  <c r="Z59" i="5" s="1"/>
  <c r="X56" i="42"/>
  <c r="Z53" i="42"/>
  <c r="Z53" i="33"/>
  <c r="X56" i="33"/>
  <c r="Z56" i="55"/>
  <c r="X59" i="55"/>
  <c r="Z59" i="55" s="1"/>
  <c r="X59" i="35"/>
  <c r="Z59" i="35" s="1"/>
  <c r="Z56" i="35"/>
  <c r="Z56" i="6"/>
  <c r="X59" i="6"/>
  <c r="Z59" i="6" s="1"/>
  <c r="Z53" i="17"/>
  <c r="X56" i="17"/>
  <c r="Z56" i="28"/>
  <c r="X59" i="28"/>
  <c r="Z59" i="28" s="1"/>
  <c r="Z56" i="27"/>
  <c r="X59" i="27"/>
  <c r="Z59" i="27" s="1"/>
  <c r="X59" i="54"/>
  <c r="Z59" i="54" s="1"/>
  <c r="Z56" i="54"/>
  <c r="Z53" i="41"/>
  <c r="X56" i="41"/>
  <c r="Z53" i="40"/>
  <c r="X56" i="40"/>
  <c r="Z56" i="1"/>
  <c r="X59" i="1"/>
  <c r="Z59" i="1" s="1"/>
  <c r="X59" i="48"/>
  <c r="Z59" i="48" s="1"/>
  <c r="Z56" i="48"/>
  <c r="X56" i="30"/>
  <c r="Z53" i="30"/>
  <c r="Z53" i="26"/>
  <c r="X56" i="26"/>
  <c r="Z53" i="18"/>
  <c r="X56" i="18"/>
  <c r="X59" i="37"/>
  <c r="Z59" i="37" s="1"/>
  <c r="Z56" i="37"/>
  <c r="Z53" i="24"/>
  <c r="X56" i="24"/>
  <c r="X59" i="15"/>
  <c r="Z59" i="15" s="1"/>
  <c r="Z56" i="15"/>
  <c r="Z53" i="25"/>
  <c r="X56" i="25"/>
  <c r="Z53" i="34"/>
  <c r="X56" i="34"/>
  <c r="X56" i="36"/>
  <c r="Z53" i="36"/>
  <c r="Z53" i="16"/>
  <c r="X56" i="16"/>
  <c r="Z53" i="46"/>
  <c r="X56" i="46"/>
  <c r="X56" i="8"/>
  <c r="Z53" i="8"/>
  <c r="X56" i="19"/>
  <c r="Z53" i="19"/>
  <c r="X59" i="52"/>
  <c r="Z59" i="52" s="1"/>
  <c r="Z56" i="52"/>
  <c r="Z53" i="21"/>
  <c r="X56" i="21"/>
  <c r="X59" i="53"/>
  <c r="Z59" i="53" s="1"/>
  <c r="Z56" i="53"/>
  <c r="X59" i="7"/>
  <c r="Z59" i="7" s="1"/>
  <c r="Z56" i="7"/>
  <c r="X59" i="31"/>
  <c r="Z59" i="31" s="1"/>
  <c r="Z56" i="31"/>
  <c r="X59" i="9"/>
  <c r="Z59" i="9" s="1"/>
  <c r="Z56" i="9"/>
  <c r="X56" i="10"/>
  <c r="Z53" i="10"/>
  <c r="Z53" i="39"/>
  <c r="X56" i="39"/>
  <c r="X56" i="43"/>
  <c r="Z53" i="43"/>
  <c r="Z53" i="49"/>
  <c r="X56" i="49"/>
  <c r="Z56" i="20"/>
  <c r="X59" i="20"/>
  <c r="Z59" i="20" s="1"/>
  <c r="Z53" i="29"/>
  <c r="X56" i="29"/>
  <c r="Z56" i="13"/>
  <c r="X59" i="13"/>
  <c r="Z59" i="13" s="1"/>
  <c r="X59" i="50" l="1"/>
  <c r="Z59" i="50" s="1"/>
  <c r="Z56" i="50"/>
  <c r="X59" i="44"/>
  <c r="Z59" i="44" s="1"/>
  <c r="Z56" i="44"/>
  <c r="Z56" i="21"/>
  <c r="X59" i="21"/>
  <c r="Z59" i="21" s="1"/>
  <c r="Z56" i="51"/>
  <c r="X59" i="51"/>
  <c r="Z59" i="51" s="1"/>
  <c r="Z56" i="10"/>
  <c r="X59" i="10"/>
  <c r="Z59" i="10" s="1"/>
  <c r="Z56" i="34"/>
  <c r="X59" i="34"/>
  <c r="Z59" i="34" s="1"/>
  <c r="Z56" i="46"/>
  <c r="X59" i="46"/>
  <c r="Z59" i="46" s="1"/>
  <c r="Z56" i="8"/>
  <c r="X59" i="8"/>
  <c r="Z59" i="8" s="1"/>
  <c r="X59" i="42"/>
  <c r="Z59" i="42" s="1"/>
  <c r="Z56" i="42"/>
  <c r="X59" i="18"/>
  <c r="Z59" i="18" s="1"/>
  <c r="Z56" i="18"/>
  <c r="Z56" i="40"/>
  <c r="X59" i="40"/>
  <c r="Z59" i="40" s="1"/>
  <c r="X59" i="29"/>
  <c r="Z59" i="29" s="1"/>
  <c r="Z56" i="29"/>
  <c r="Z56" i="39"/>
  <c r="X59" i="39"/>
  <c r="Z59" i="39" s="1"/>
  <c r="Z56" i="24"/>
  <c r="X59" i="24"/>
  <c r="Z59" i="24" s="1"/>
  <c r="X59" i="41"/>
  <c r="Z59" i="41" s="1"/>
  <c r="Z56" i="41"/>
  <c r="Z56" i="17"/>
  <c r="X59" i="17"/>
  <c r="Z59" i="17" s="1"/>
  <c r="Z56" i="33"/>
  <c r="X59" i="33"/>
  <c r="Z59" i="33" s="1"/>
  <c r="X59" i="47"/>
  <c r="Z59" i="47" s="1"/>
  <c r="Z56" i="47"/>
  <c r="Z56" i="49"/>
  <c r="X59" i="49"/>
  <c r="Z59" i="49" s="1"/>
  <c r="Z56" i="25"/>
  <c r="X59" i="25"/>
  <c r="Z59" i="25" s="1"/>
  <c r="Z56" i="16"/>
  <c r="X59" i="16"/>
  <c r="Z59" i="16" s="1"/>
  <c r="X59" i="26"/>
  <c r="Z59" i="26" s="1"/>
  <c r="Z56" i="26"/>
  <c r="X59" i="43"/>
  <c r="Z59" i="43" s="1"/>
  <c r="Z56" i="43"/>
  <c r="X59" i="19"/>
  <c r="Z59" i="19" s="1"/>
  <c r="Z56" i="19"/>
  <c r="Z56" i="36"/>
  <c r="X59" i="36"/>
  <c r="Z59" i="36" s="1"/>
  <c r="Z56" i="30"/>
  <c r="X59" i="30"/>
  <c r="Z59" i="30" s="1"/>
  <c r="X59" i="11"/>
  <c r="Z59" i="11" s="1"/>
  <c r="Z56" i="1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<sst xmlns="http://schemas.openxmlformats.org/spreadsheetml/2006/main" count="7975" uniqueCount="140">
  <si>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</si>
  <si>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</si>
  <si>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</si>
  <si>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</si>
  <si>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</si>
  <si>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</si>
  <si>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</si>
  <si>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</si>
  <si>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</si>
  <si>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</si>
  <si>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</si>
  <si>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</si>
  <si>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</si>
  <si>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</si>
  <si>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</si>
  <si>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</si>
  <si>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</si>
  <si>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</si>
  <si>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</si>
  <si>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</si>
  <si>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</si>
  <si>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</si>
  <si>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</si>
  <si>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</si>
  <si>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</si>
  <si>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</si>
  <si>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</si>
  <si>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</si>
  <si>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</si>
  <si>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</si>
  <si>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</si>
  <si>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</si>
  <si>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</si>
  <si>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</si>
  <si>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</si>
  <si>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</si>
  <si>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</si>
  <si>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</si>
  <si>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</si>
  <si>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</si>
  <si>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</si>
  <si>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</si>
  <si>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</si>
  <si>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</si>
  <si>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</si>
  <si>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</si>
  <si>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</si>
  <si>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</si>
  <si>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</si>
  <si>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</si>
  <si>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</si>
  <si>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</si>
  <si>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</si>
  <si>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</si>
  <si>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</si>
  <si>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</si>
  <si>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</si>
  <si>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</si>
  <si>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</si>
  <si>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</si>
  <si>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</si>
  <si>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</si>
  <si>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</si>
  <si>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</si>
  <si>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</si>
  <si>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</si>
  <si>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</si>
  <si>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</si>
  <si>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</si>
  <si>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</si>
  <si>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</si>
  <si>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</si>
  <si>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</si>
  <si>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</si>
  <si>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</si>
  <si>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</si>
  <si>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</si>
  <si>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</si>
  <si>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</si>
  <si>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</si>
  <si>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</si>
  <si>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</si>
  <si>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</si>
  <si>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</si>
  <si>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</si>
  <si>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Energy sources                                     ) for 1st Quarter ended 30 September 2024 (Figures Finalised as at 2024/10/25)</t>
  </si>
  <si>
    <t>Kwazulu-Natal: Umzumbe (KZN213) - Table C4 Quarterly Budgeted Financial Performance ( Energy sources                                     ) for 1st Quarter ended 30 September 2024 (Figures Finalised as at 2024/10/25)</t>
  </si>
  <si>
    <t>Kwazulu-Natal: uMuziwabantu (KZN214) - Table C4 Quarterly Budgeted Financial Performance ( Energy sources                                     ) for 1st Quarter ended 30 September 2024 (Figures Finalised as at 2024/10/25)</t>
  </si>
  <si>
    <t>Kwazulu-Natal: Ray Nkonyeni (KZN216) - Table C4 Quarterly Budgeted Financial Performance ( Energy sources                                     ) for 1st Quarter ended 30 September 2024 (Figures Finalised as at 2024/10/25)</t>
  </si>
  <si>
    <t>Kwazulu-Natal: Ugu (DC21) - Table C4 Quarterly Budgeted Financial Performance ( Energy sources                                     ) for 1st Quarter ended 30 September 2024 (Figures Finalised as at 2024/10/25)</t>
  </si>
  <si>
    <t>Kwazulu-Natal: uMshwathi (KZN221) - Table C4 Quarterly Budgeted Financial Performance ( Energy sources                                     ) for 1st Quarter ended 30 September 2024 (Figures Finalised as at 2024/10/25)</t>
  </si>
  <si>
    <t>Kwazulu-Natal: uMngeni (KZN222) - Table C4 Quarterly Budgeted Financial Performance ( Energy sources                                     ) for 1st Quarter ended 30 September 2024 (Figures Finalised as at 2024/10/25)</t>
  </si>
  <si>
    <t>Kwazulu-Natal: Mpofana (KZN223) - Table C4 Quarterly Budgeted Financial Performance ( Energy sources                                     ) for 1st Quarter ended 30 September 2024 (Figures Finalised as at 2024/10/25)</t>
  </si>
  <si>
    <t>Kwazulu-Natal: Impendle (KZN224) - Table C4 Quarterly Budgeted Financial Performance ( Energy sources                                     ) for 1st Quarter ended 30 September 2024 (Figures Finalised as at 2024/10/25)</t>
  </si>
  <si>
    <t>Kwazulu-Natal: Msunduzi (KZN225) - Table C4 Quarterly Budgeted Financial Performance ( Energy sources                                     ) for 1st Quarter ended 30 September 2024 (Figures Finalised as at 2024/10/25)</t>
  </si>
  <si>
    <t>Kwazulu-Natal: Mkhambathini (KZN226) - Table C4 Quarterly Budgeted Financial Performance ( Energy sources                                     ) for 1st Quarter ended 30 September 2024 (Figures Finalised as at 2024/10/25)</t>
  </si>
  <si>
    <t>Kwazulu-Natal: Richmond (KZN227) - Table C4 Quarterly Budgeted Financial Performance ( Energy sources                                     ) for 1st Quarter ended 30 September 2024 (Figures Finalised as at 2024/10/25)</t>
  </si>
  <si>
    <t>Kwazulu-Natal: uMgungundlovu (DC22) - Table C4 Quarterly Budgeted Financial Performance ( Energy sources                                     ) for 1st Quarter ended 30 September 2024 (Figures Finalised as at 2024/10/25)</t>
  </si>
  <si>
    <t>Kwazulu-Natal: Okhahlamba (KZN235) - Table C4 Quarterly Budgeted Financial Performance ( Energy sources                                     ) for 1st Quarter ended 30 September 2024 (Figures Finalised as at 2024/10/25)</t>
  </si>
  <si>
    <t>Kwazulu-Natal: Inkosi Langalibalele (KZN237) - Table C4 Quarterly Budgeted Financial Performance ( Energy sources                                     ) for 1st Quarter ended 30 September 2024 (Figures Finalised as at 2024/10/25)</t>
  </si>
  <si>
    <t>Kwazulu-Natal: Alfred Duma (KZN238) - Table C4 Quarterly Budgeted Financial Performance ( Energy sources                                     ) for 1st Quarter ended 30 September 2024 (Figures Finalised as at 2024/10/25)</t>
  </si>
  <si>
    <t>Kwazulu-Natal: Uthukela (DC23) - Table C4 Quarterly Budgeted Financial Performance ( Energy sources                                     ) for 1st Quarter ended 30 September 2024 (Figures Finalised as at 2024/10/25)</t>
  </si>
  <si>
    <t>Kwazulu-Natal: Endumeni (KZN241) - Table C4 Quarterly Budgeted Financial Performance ( Energy sources                                     ) for 1st Quarter ended 30 September 2024 (Figures Finalised as at 2024/10/25)</t>
  </si>
  <si>
    <t>Kwazulu-Natal: Nquthu (KZN242) - Table C4 Quarterly Budgeted Financial Performance ( Energy sources                                     ) for 1st Quarter ended 30 September 2024 (Figures Finalised as at 2024/10/25)</t>
  </si>
  <si>
    <t>Kwazulu-Natal: Msinga (KZN244) - Table C4 Quarterly Budgeted Financial Performance ( Energy sources                                     ) for 1st Quarter ended 30 September 2024 (Figures Finalised as at 2024/10/25)</t>
  </si>
  <si>
    <t>Kwazulu-Natal: Umvoti (KZN245) - Table C4 Quarterly Budgeted Financial Performance ( Energy sources                                     ) for 1st Quarter ended 30 September 2024 (Figures Finalised as at 2024/10/25)</t>
  </si>
  <si>
    <t>Kwazulu-Natal: Umzinyathi (DC24) - Table C4 Quarterly Budgeted Financial Performance ( Energy sources                                     ) for 1st Quarter ended 30 September 2024 (Figures Finalised as at 2024/10/25)</t>
  </si>
  <si>
    <t>Kwazulu-Natal: Newcastle (KZN252) - Table C4 Quarterly Budgeted Financial Performance ( Energy sources                                     ) for 1st Quarter ended 30 September 2024 (Figures Finalised as at 2024/10/25)</t>
  </si>
  <si>
    <t>Kwazulu-Natal: Emadlangeni (KZN253) - Table C4 Quarterly Budgeted Financial Performance ( Energy sources                                     ) for 1st Quarter ended 30 September 2024 (Figures Finalised as at 2024/10/25)</t>
  </si>
  <si>
    <t>Kwazulu-Natal: Dannhauser (KZN254) - Table C4 Quarterly Budgeted Financial Performance ( Energy sources                                     ) for 1st Quarter ended 30 September 2024 (Figures Finalised as at 2024/10/25)</t>
  </si>
  <si>
    <t>Kwazulu-Natal: Amajuba (DC25) - Table C4 Quarterly Budgeted Financial Performance ( Energy sources                                     ) for 1st Quarter ended 30 September 2024 (Figures Finalised as at 2024/10/25)</t>
  </si>
  <si>
    <t>Kwazulu-Natal: eDumbe (KZN261) - Table C4 Quarterly Budgeted Financial Performance ( Energy sources                                     ) for 1st Quarter ended 30 September 2024 (Figures Finalised as at 2024/10/25)</t>
  </si>
  <si>
    <t>Kwazulu-Natal: uPhongolo (KZN262) - Table C4 Quarterly Budgeted Financial Performance ( Energy sources                                     ) for 1st Quarter ended 30 September 2024 (Figures Finalised as at 2024/10/25)</t>
  </si>
  <si>
    <t>Kwazulu-Natal: Abaqulusi (KZN263) - Table C4 Quarterly Budgeted Financial Performance ( Energy sources                                     ) for 1st Quarter ended 30 September 2024 (Figures Finalised as at 2024/10/25)</t>
  </si>
  <si>
    <t>Kwazulu-Natal: Nongoma (KZN265) - Table C4 Quarterly Budgeted Financial Performance ( Energy sources                                     ) for 1st Quarter ended 30 September 2024 (Figures Finalised as at 2024/10/25)</t>
  </si>
  <si>
    <t>Kwazulu-Natal: Ulundi (KZN266) - Table C4 Quarterly Budgeted Financial Performance ( Energy sources                                     ) for 1st Quarter ended 30 September 2024 (Figures Finalised as at 2024/10/25)</t>
  </si>
  <si>
    <t>Kwazulu-Natal: Zululand (DC26) - Table C4 Quarterly Budgeted Financial Performance ( Energy sources                                     ) for 1st Quarter ended 30 September 2024 (Figures Finalised as at 2024/10/25)</t>
  </si>
  <si>
    <t>Kwazulu-Natal: Umhlabuyalingana (KZN271) - Table C4 Quarterly Budgeted Financial Performance ( Energy sources                                     ) for 1st Quarter ended 30 September 2024 (Figures Finalised as at 2024/10/25)</t>
  </si>
  <si>
    <t>Kwazulu-Natal: Jozini (KZN272) - Table C4 Quarterly Budgeted Financial Performance ( Energy sources                                     ) for 1st Quarter ended 30 September 2024 (Figures Finalised as at 2024/10/25)</t>
  </si>
  <si>
    <t>Kwazulu-Natal: Mtubatuba (KZN275) - Table C4 Quarterly Budgeted Financial Performance ( Energy sources                                     ) for 1st Quarter ended 30 September 2024 (Figures Finalised as at 2024/10/25)</t>
  </si>
  <si>
    <t>Kwazulu-Natal: Hlabisa Big Five (KZN276) - Table C4 Quarterly Budgeted Financial Performance ( Energy sources                                     ) for 1st Quarter ended 30 September 2024 (Figures Finalised as at 2024/10/25)</t>
  </si>
  <si>
    <t>Kwazulu-Natal: Umkhanyakude (DC27) - Table C4 Quarterly Budgeted Financial Performance ( Energy sources                                     ) for 1st Quarter ended 30 September 2024 (Figures Finalised as at 2024/10/25)</t>
  </si>
  <si>
    <t>Kwazulu-Natal: Mfolozi (KZN281) - Table C4 Quarterly Budgeted Financial Performance ( Energy sources                                     ) for 1st Quarter ended 30 September 2024 (Figures Finalised as at 2024/10/25)</t>
  </si>
  <si>
    <t>Kwazulu-Natal: uMhlathuze (KZN282) - Table C4 Quarterly Budgeted Financial Performance ( Energy sources                                     ) for 1st Quarter ended 30 September 2024 (Figures Finalised as at 2024/10/25)</t>
  </si>
  <si>
    <t>Kwazulu-Natal: uMlalazi (KZN284) - Table C4 Quarterly Budgeted Financial Performance ( Energy sources                                     ) for 1st Quarter ended 30 September 2024 (Figures Finalised as at 2024/10/25)</t>
  </si>
  <si>
    <t>Kwazulu-Natal: Mthonjaneni (KZN285) - Table C4 Quarterly Budgeted Financial Performance ( Energy sources                                     ) for 1st Quarter ended 30 September 2024 (Figures Finalised as at 2024/10/25)</t>
  </si>
  <si>
    <t>Kwazulu-Natal: Nkandla (KZN286) - Table C4 Quarterly Budgeted Financial Performance ( Energy sources                                     ) for 1st Quarter ended 30 September 2024 (Figures Finalised as at 2024/10/25)</t>
  </si>
  <si>
    <t>Kwazulu-Natal: King Cetshwayo (DC28) - Table C4 Quarterly Budgeted Financial Performance ( Energy sources                                     ) for 1st Quarter ended 30 September 2024 (Figures Finalised as at 2024/10/25)</t>
  </si>
  <si>
    <t>Kwazulu-Natal: Mandeni (KZN291) - Table C4 Quarterly Budgeted Financial Performance ( Energy sources                                     ) for 1st Quarter ended 30 September 2024 (Figures Finalised as at 2024/10/25)</t>
  </si>
  <si>
    <t>Kwazulu-Natal: KwaDukuza (KZN292) - Table C4 Quarterly Budgeted Financial Performance ( Energy sources                                     ) for 1st Quarter ended 30 September 2024 (Figures Finalised as at 2024/10/25)</t>
  </si>
  <si>
    <t>Kwazulu-Natal: Ndwedwe (KZN293) - Table C4 Quarterly Budgeted Financial Performance ( Energy sources                                     ) for 1st Quarter ended 30 September 2024 (Figures Finalised as at 2024/10/25)</t>
  </si>
  <si>
    <t>Kwazulu-Natal: Maphumulo (KZN294) - Table C4 Quarterly Budgeted Financial Performance ( Energy sources                                     ) for 1st Quarter ended 30 September 2024 (Figures Finalised as at 2024/10/25)</t>
  </si>
  <si>
    <t>Kwazulu-Natal: iLembe (DC29) - Table C4 Quarterly Budgeted Financial Performance ( Energy sources                                     ) for 1st Quarter ended 30 September 2024 (Figures Finalised as at 2024/10/25)</t>
  </si>
  <si>
    <t>Kwazulu-Natal: Greater Kokstad (KZN433) - Table C4 Quarterly Budgeted Financial Performance ( Energy sources                                     ) for 1st Quarter ended 30 September 2024 (Figures Finalised as at 2024/10/25)</t>
  </si>
  <si>
    <t>Kwazulu-Natal: Johannes Phumani Phungula (KZN434) - Table C4 Quarterly Budgeted Financial Performance ( Energy sources                                     ) for 1st Quarter ended 30 September 2024 (Figures Finalised as at 2024/10/25)</t>
  </si>
  <si>
    <t>Kwazulu-Natal: Umzimkhulu (KZN435) - Table C4 Quarterly Budgeted Financial Performance ( Energy sources                                     ) for 1st Quarter ended 30 September 2024 (Figures Finalised as at 2024/10/25)</t>
  </si>
  <si>
    <t>Kwazulu-Natal: Dr Nkosazana Dlamini Zuma (KZN436) - Table C4 Quarterly Budgeted Financial Performance ( Energy sources                                     ) for 1st Quarter ended 30 September 2024 (Figures Finalised as at 2024/10/25)</t>
  </si>
  <si>
    <t>Kwazulu-Natal: Harry Gwala (DC43) - Table C4 Quarterly Budgeted Financial Performance ( Energy sources                                     ) for 1st Quarter ended 30 September 2024 (Figures Finalised as at 2024/10/25)</t>
  </si>
  <si>
    <t>Summary - Table C4 Quarterly Budgeted Financial Performance ( Energy sources  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</si>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</sst>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23310524070</v>
      </c>
      <c r="D6" s="20"/>
      <c r="E6" s="21">
        <v>31392669957</v>
      </c>
      <c r="F6" s="22">
        <v>31392669957</v>
      </c>
      <c r="G6" s="22">
        <v>2356837010</v>
      </c>
      <c r="H6" s="22">
        <v>2699383863</v>
      </c>
      <c r="I6" s="22">
        <v>2780921389</v>
      </c>
      <c r="J6" s="22">
        <v>7837142262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7837142262</v>
      </c>
      <c r="X6" s="22">
        <v>7895109275</v>
      </c>
      <c r="Y6" s="22">
        <v>-57967013</v>
      </c>
      <c r="Z6" s="23">
        <v>-0.73421419490105788</v>
      </c>
      <c r="AA6" s="20">
        <v>31392669957</v>
      </c>
    </row>
    <row r="7" spans="1:27" ht="13.5" x14ac:dyDescent="0.25">
      <c r="A7" s="19" t="s">
        <v>35</v>
      </c>
      <c r="B7" s="15" t="s">
        <v>32</v>
      </c>
      <c r="C7" s="20">
        <v>7083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106355489</v>
      </c>
      <c r="D10" s="20"/>
      <c r="E10" s="21">
        <v>87707949</v>
      </c>
      <c r="F10" s="22">
        <v>87707949</v>
      </c>
      <c r="G10" s="22">
        <v>5162801</v>
      </c>
      <c r="H10" s="22">
        <v>2593134</v>
      </c>
      <c r="I10" s="22">
        <v>2401487</v>
      </c>
      <c r="J10" s="22">
        <v>10157422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10157422</v>
      </c>
      <c r="X10" s="22">
        <v>21437698</v>
      </c>
      <c r="Y10" s="22">
        <v>-11280276</v>
      </c>
      <c r="Z10" s="23">
        <v>-52.618877269378459</v>
      </c>
      <c r="AA10" s="20">
        <v>87707949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364712877</v>
      </c>
      <c r="D13" s="20"/>
      <c r="E13" s="21">
        <v>358891432</v>
      </c>
      <c r="F13" s="22">
        <v>358891432</v>
      </c>
      <c r="G13" s="22">
        <v>31809355</v>
      </c>
      <c r="H13" s="22">
        <v>28777727</v>
      </c>
      <c r="I13" s="22">
        <v>36226562</v>
      </c>
      <c r="J13" s="22">
        <v>96813644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96813644</v>
      </c>
      <c r="X13" s="22">
        <v>89722861</v>
      </c>
      <c r="Y13" s="22">
        <v>7090783</v>
      </c>
      <c r="Z13" s="23">
        <v>7.9029836108324716</v>
      </c>
      <c r="AA13" s="20">
        <v>358891432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915925</v>
      </c>
      <c r="D17" s="20"/>
      <c r="E17" s="21">
        <v>5579755</v>
      </c>
      <c r="F17" s="22">
        <v>5579755</v>
      </c>
      <c r="G17" s="22">
        <v>8564</v>
      </c>
      <c r="H17" s="22">
        <v>8564</v>
      </c>
      <c r="I17" s="22">
        <v>8564</v>
      </c>
      <c r="J17" s="22">
        <v>25692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25692</v>
      </c>
      <c r="X17" s="22">
        <v>1392954</v>
      </c>
      <c r="Y17" s="22">
        <v>-1367262</v>
      </c>
      <c r="Z17" s="23">
        <v>-98.155574412363947</v>
      </c>
      <c r="AA17" s="20">
        <v>5579755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46665523</v>
      </c>
      <c r="D19" s="20"/>
      <c r="E19" s="21">
        <v>56483741</v>
      </c>
      <c r="F19" s="22">
        <v>56483741</v>
      </c>
      <c r="G19" s="22">
        <v>1762796</v>
      </c>
      <c r="H19" s="22">
        <v>6248897</v>
      </c>
      <c r="I19" s="22">
        <v>2726493</v>
      </c>
      <c r="J19" s="22">
        <v>10738186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10738186</v>
      </c>
      <c r="X19" s="22">
        <v>12442651</v>
      </c>
      <c r="Y19" s="22">
        <v>-1704465</v>
      </c>
      <c r="Z19" s="23">
        <v>-13.698567933794816</v>
      </c>
      <c r="AA19" s="20">
        <v>56483741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4841</v>
      </c>
      <c r="H21" s="22">
        <v>4755</v>
      </c>
      <c r="I21" s="22">
        <v>4003</v>
      </c>
      <c r="J21" s="22">
        <v>13599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13599</v>
      </c>
      <c r="X21" s="22"/>
      <c r="Y21" s="22">
        <v>13599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15953095</v>
      </c>
      <c r="D23" s="20"/>
      <c r="E23" s="21">
        <v>10445806</v>
      </c>
      <c r="F23" s="22">
        <v>10445806</v>
      </c>
      <c r="G23" s="22">
        <v>530277</v>
      </c>
      <c r="H23" s="22">
        <v>86265</v>
      </c>
      <c r="I23" s="22">
        <v>1276137</v>
      </c>
      <c r="J23" s="22">
        <v>1892679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1892679</v>
      </c>
      <c r="X23" s="22">
        <v>2517407</v>
      </c>
      <c r="Y23" s="22">
        <v>-624728</v>
      </c>
      <c r="Z23" s="23">
        <v>-24.816328865376157</v>
      </c>
      <c r="AA23" s="20">
        <v>10445806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681158994</v>
      </c>
      <c r="D25" s="20"/>
      <c r="E25" s="21">
        <v>825382849</v>
      </c>
      <c r="F25" s="22">
        <v>833882849</v>
      </c>
      <c r="G25" s="22">
        <v>109843966</v>
      </c>
      <c r="H25" s="22">
        <v>205156761</v>
      </c>
      <c r="I25" s="22">
        <v>4535079</v>
      </c>
      <c r="J25" s="22">
        <v>319535806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319535806</v>
      </c>
      <c r="X25" s="22">
        <v>213824080</v>
      </c>
      <c r="Y25" s="22">
        <v>105711726</v>
      </c>
      <c r="Z25" s="23">
        <v>49.438644141483032</v>
      </c>
      <c r="AA25" s="20">
        <v>833882849</v>
      </c>
    </row>
    <row r="26" spans="1:27" ht="13.5" x14ac:dyDescent="0.25">
      <c r="A26" s="19" t="s">
        <v>40</v>
      </c>
      <c r="B26" s="15" t="s">
        <v>32</v>
      </c>
      <c r="C26" s="20">
        <v>1025365</v>
      </c>
      <c r="D26" s="20"/>
      <c r="E26" s="21"/>
      <c r="F26" s="22"/>
      <c r="G26" s="22">
        <v>80100</v>
      </c>
      <c r="H26" s="22">
        <v>100244</v>
      </c>
      <c r="I26" s="22">
        <v>127419</v>
      </c>
      <c r="J26" s="22">
        <v>307763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307763</v>
      </c>
      <c r="X26" s="22"/>
      <c r="Y26" s="22">
        <v>307763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4519248</v>
      </c>
      <c r="D28" s="20"/>
      <c r="E28" s="21">
        <v>5269722</v>
      </c>
      <c r="F28" s="22">
        <v>5269722</v>
      </c>
      <c r="G28" s="22">
        <v>416563</v>
      </c>
      <c r="H28" s="22">
        <v>466921</v>
      </c>
      <c r="I28" s="22">
        <v>527811</v>
      </c>
      <c r="J28" s="22">
        <v>1411295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1411295</v>
      </c>
      <c r="X28" s="22">
        <v>1317432</v>
      </c>
      <c r="Y28" s="22">
        <v>93863</v>
      </c>
      <c r="Z28" s="23">
        <v>7.1246941018587684</v>
      </c>
      <c r="AA28" s="20">
        <v>5269722</v>
      </c>
    </row>
    <row r="29" spans="1:27" ht="13.5" x14ac:dyDescent="0.25">
      <c r="A29" s="19" t="s">
        <v>55</v>
      </c>
      <c r="B29" s="15" t="s">
        <v>32</v>
      </c>
      <c r="C29" s="20">
        <v>1704536</v>
      </c>
      <c r="D29" s="20"/>
      <c r="E29" s="21"/>
      <c r="F29" s="22"/>
      <c r="G29" s="22"/>
      <c r="H29" s="22">
        <v>6915</v>
      </c>
      <c r="I29" s="22">
        <v>9491</v>
      </c>
      <c r="J29" s="22">
        <v>16406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16406</v>
      </c>
      <c r="X29" s="22"/>
      <c r="Y29" s="22">
        <v>16406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6672431</v>
      </c>
      <c r="D30" s="20"/>
      <c r="E30" s="21">
        <v>67449300</v>
      </c>
      <c r="F30" s="22">
        <v>67449300</v>
      </c>
      <c r="G30" s="22">
        <v>168325</v>
      </c>
      <c r="H30" s="22">
        <v>168325</v>
      </c>
      <c r="I30" s="22">
        <v>168457</v>
      </c>
      <c r="J30" s="22">
        <v>505107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505107</v>
      </c>
      <c r="X30" s="22">
        <v>504900</v>
      </c>
      <c r="Y30" s="22">
        <v>207</v>
      </c>
      <c r="Z30" s="23">
        <v>4.0998217468805699E-2</v>
      </c>
      <c r="AA30" s="20">
        <v>67449300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24540214636</v>
      </c>
      <c r="D32" s="29">
        <f t="shared" ref="D32:Y32" si="0">SUM(D6:D31)</f>
        <v>0</v>
      </c>
      <c r="E32" s="30">
        <f t="shared" si="0"/>
        <v>32809880511</v>
      </c>
      <c r="F32" s="31">
        <f t="shared" si="0"/>
        <v>32818380511</v>
      </c>
      <c r="G32" s="31">
        <f t="shared" si="0"/>
        <v>2506624598</v>
      </c>
      <c r="H32" s="31">
        <f t="shared" si="0"/>
        <v>2943002371</v>
      </c>
      <c r="I32" s="31">
        <f t="shared" si="0"/>
        <v>2828932892</v>
      </c>
      <c r="J32" s="31">
        <f t="shared" si="0"/>
        <v>8278559861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8278559861</v>
      </c>
      <c r="X32" s="31">
        <f t="shared" si="0"/>
        <v>8238269258</v>
      </c>
      <c r="Y32" s="31">
        <f t="shared" si="0"/>
        <v>40290603</v>
      </c>
      <c r="Z32" s="32">
        <f>+IF(X32&lt;&gt;0,+(Y32/X32)*100,0)</f>
        <v>0.48906635287350791</v>
      </c>
      <c r="AA32" s="29">
        <f>SUM(AA6:AA31)</f>
        <v>32818380511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1837727624</v>
      </c>
      <c r="D34" s="20"/>
      <c r="E34" s="21">
        <v>2158549799</v>
      </c>
      <c r="F34" s="22">
        <v>2158549799</v>
      </c>
      <c r="G34" s="22">
        <v>119710921</v>
      </c>
      <c r="H34" s="22">
        <v>145135809</v>
      </c>
      <c r="I34" s="22">
        <v>162996080</v>
      </c>
      <c r="J34" s="22">
        <v>427842810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427842810</v>
      </c>
      <c r="X34" s="22">
        <v>515850812</v>
      </c>
      <c r="Y34" s="22">
        <v>-88008002</v>
      </c>
      <c r="Z34" s="23">
        <v>-17.060747013033684</v>
      </c>
      <c r="AA34" s="20">
        <v>2158549799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23241916553</v>
      </c>
      <c r="D36" s="20"/>
      <c r="E36" s="21">
        <v>25969414286</v>
      </c>
      <c r="F36" s="22">
        <v>25969414286</v>
      </c>
      <c r="G36" s="22">
        <v>2681966741</v>
      </c>
      <c r="H36" s="22">
        <v>3064666188</v>
      </c>
      <c r="I36" s="22">
        <v>2354846375</v>
      </c>
      <c r="J36" s="22">
        <v>8101479304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8101479304</v>
      </c>
      <c r="X36" s="22">
        <v>7560553645</v>
      </c>
      <c r="Y36" s="22">
        <v>540925659</v>
      </c>
      <c r="Z36" s="23">
        <v>7.1545773550291374</v>
      </c>
      <c r="AA36" s="20">
        <v>25969414286</v>
      </c>
    </row>
    <row r="37" spans="1:27" ht="13.5" x14ac:dyDescent="0.25">
      <c r="A37" s="19" t="s">
        <v>63</v>
      </c>
      <c r="B37" s="15" t="s">
        <v>32</v>
      </c>
      <c r="C37" s="20">
        <v>777835607</v>
      </c>
      <c r="D37" s="20"/>
      <c r="E37" s="21">
        <v>649979883</v>
      </c>
      <c r="F37" s="22">
        <v>649979883</v>
      </c>
      <c r="G37" s="22">
        <v>72041322</v>
      </c>
      <c r="H37" s="22">
        <v>56495850</v>
      </c>
      <c r="I37" s="22">
        <v>59585426</v>
      </c>
      <c r="J37" s="22">
        <v>188122598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188122598</v>
      </c>
      <c r="X37" s="22">
        <v>158011310</v>
      </c>
      <c r="Y37" s="22">
        <v>30111288</v>
      </c>
      <c r="Z37" s="23">
        <v>19.056413113719518</v>
      </c>
      <c r="AA37" s="20">
        <v>649979883</v>
      </c>
    </row>
    <row r="38" spans="1:27" ht="13.5" x14ac:dyDescent="0.25">
      <c r="A38" s="19" t="s">
        <v>64</v>
      </c>
      <c r="B38" s="15" t="s">
        <v>32</v>
      </c>
      <c r="C38" s="20">
        <v>1310224712</v>
      </c>
      <c r="D38" s="20"/>
      <c r="E38" s="21">
        <v>618144315</v>
      </c>
      <c r="F38" s="22">
        <v>618144315</v>
      </c>
      <c r="G38" s="22">
        <v>31432186</v>
      </c>
      <c r="H38" s="22">
        <v>57228950</v>
      </c>
      <c r="I38" s="22">
        <v>44330573</v>
      </c>
      <c r="J38" s="22">
        <v>132991709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132991709</v>
      </c>
      <c r="X38" s="22">
        <v>154535975</v>
      </c>
      <c r="Y38" s="22">
        <v>-21544266</v>
      </c>
      <c r="Z38" s="23">
        <v>-13.941262544206939</v>
      </c>
      <c r="AA38" s="20">
        <v>618144315</v>
      </c>
    </row>
    <row r="39" spans="1:27" ht="13.5" x14ac:dyDescent="0.25">
      <c r="A39" s="19" t="s">
        <v>65</v>
      </c>
      <c r="B39" s="15" t="s">
        <v>32</v>
      </c>
      <c r="C39" s="20">
        <v>592203205</v>
      </c>
      <c r="D39" s="20"/>
      <c r="E39" s="21">
        <v>707707246</v>
      </c>
      <c r="F39" s="22">
        <v>707707246</v>
      </c>
      <c r="G39" s="22">
        <v>46116006</v>
      </c>
      <c r="H39" s="22">
        <v>40591524</v>
      </c>
      <c r="I39" s="22">
        <v>43264359</v>
      </c>
      <c r="J39" s="22">
        <v>129971889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129971889</v>
      </c>
      <c r="X39" s="22">
        <v>176583103</v>
      </c>
      <c r="Y39" s="22">
        <v>-46611214</v>
      </c>
      <c r="Z39" s="23">
        <v>-26.396191486112912</v>
      </c>
      <c r="AA39" s="20">
        <v>707707246</v>
      </c>
    </row>
    <row r="40" spans="1:27" ht="13.5" x14ac:dyDescent="0.25">
      <c r="A40" s="19" t="s">
        <v>40</v>
      </c>
      <c r="B40" s="15" t="s">
        <v>32</v>
      </c>
      <c r="C40" s="20">
        <v>265811357</v>
      </c>
      <c r="D40" s="20"/>
      <c r="E40" s="21">
        <v>274849091</v>
      </c>
      <c r="F40" s="22">
        <v>274849091</v>
      </c>
      <c r="G40" s="22">
        <v>19594382</v>
      </c>
      <c r="H40" s="22">
        <v>19707773</v>
      </c>
      <c r="I40" s="22">
        <v>19611338</v>
      </c>
      <c r="J40" s="22">
        <v>58913493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58913493</v>
      </c>
      <c r="X40" s="22">
        <v>65795674</v>
      </c>
      <c r="Y40" s="22">
        <v>-6882181</v>
      </c>
      <c r="Z40" s="23">
        <v>-10.459929326052652</v>
      </c>
      <c r="AA40" s="20">
        <v>274849091</v>
      </c>
    </row>
    <row r="41" spans="1:27" ht="13.5" x14ac:dyDescent="0.25">
      <c r="A41" s="19" t="s">
        <v>66</v>
      </c>
      <c r="B41" s="15" t="s">
        <v>32</v>
      </c>
      <c r="C41" s="20">
        <v>1514147603</v>
      </c>
      <c r="D41" s="20"/>
      <c r="E41" s="21">
        <v>1325609336</v>
      </c>
      <c r="F41" s="22">
        <v>1334359336</v>
      </c>
      <c r="G41" s="22">
        <v>119305380</v>
      </c>
      <c r="H41" s="22">
        <v>81560392</v>
      </c>
      <c r="I41" s="22">
        <v>107878839</v>
      </c>
      <c r="J41" s="22">
        <v>308744611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308744611</v>
      </c>
      <c r="X41" s="22">
        <v>350405514</v>
      </c>
      <c r="Y41" s="22">
        <v>-41660903</v>
      </c>
      <c r="Z41" s="23">
        <v>-11.88934001763454</v>
      </c>
      <c r="AA41" s="20">
        <v>1334359336</v>
      </c>
    </row>
    <row r="42" spans="1:27" ht="13.5" x14ac:dyDescent="0.25">
      <c r="A42" s="19" t="s">
        <v>67</v>
      </c>
      <c r="B42" s="15" t="s">
        <v>32</v>
      </c>
      <c r="C42" s="20">
        <v>6044595</v>
      </c>
      <c r="D42" s="20"/>
      <c r="E42" s="21">
        <v>1300000</v>
      </c>
      <c r="F42" s="22">
        <v>1300000</v>
      </c>
      <c r="G42" s="22">
        <v>233269</v>
      </c>
      <c r="H42" s="22">
        <v>1074613</v>
      </c>
      <c r="I42" s="22">
        <v>527827</v>
      </c>
      <c r="J42" s="22">
        <v>1835709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1835709</v>
      </c>
      <c r="X42" s="22">
        <v>324999</v>
      </c>
      <c r="Y42" s="22">
        <v>1510710</v>
      </c>
      <c r="Z42" s="23">
        <v>464.8352764162351</v>
      </c>
      <c r="AA42" s="20">
        <v>1300000</v>
      </c>
    </row>
    <row r="43" spans="1:27" ht="13.5" x14ac:dyDescent="0.25">
      <c r="A43" s="19" t="s">
        <v>68</v>
      </c>
      <c r="B43" s="15" t="s">
        <v>32</v>
      </c>
      <c r="C43" s="20">
        <v>16605429</v>
      </c>
      <c r="D43" s="20"/>
      <c r="E43" s="21">
        <v>11133703</v>
      </c>
      <c r="F43" s="22">
        <v>11133703</v>
      </c>
      <c r="G43" s="22">
        <v>4056617</v>
      </c>
      <c r="H43" s="22">
        <v>1729941</v>
      </c>
      <c r="I43" s="22">
        <v>2244404</v>
      </c>
      <c r="J43" s="22">
        <v>8030962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8030962</v>
      </c>
      <c r="X43" s="22">
        <v>2783424</v>
      </c>
      <c r="Y43" s="22">
        <v>5247538</v>
      </c>
      <c r="Z43" s="23">
        <v>188.52815812466949</v>
      </c>
      <c r="AA43" s="20">
        <v>11133703</v>
      </c>
    </row>
    <row r="44" spans="1:27" ht="13.5" x14ac:dyDescent="0.25">
      <c r="A44" s="19" t="s">
        <v>69</v>
      </c>
      <c r="B44" s="15" t="s">
        <v>32</v>
      </c>
      <c r="C44" s="20">
        <v>347357175</v>
      </c>
      <c r="D44" s="20"/>
      <c r="E44" s="21">
        <v>346783706</v>
      </c>
      <c r="F44" s="22">
        <v>346783706</v>
      </c>
      <c r="G44" s="22">
        <v>25663495</v>
      </c>
      <c r="H44" s="22">
        <v>32707662</v>
      </c>
      <c r="I44" s="22">
        <v>34709574</v>
      </c>
      <c r="J44" s="22">
        <v>93080731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93080731</v>
      </c>
      <c r="X44" s="22">
        <v>85009796</v>
      </c>
      <c r="Y44" s="22">
        <v>8070935</v>
      </c>
      <c r="Z44" s="23">
        <v>9.4941234772519625</v>
      </c>
      <c r="AA44" s="20">
        <v>346783706</v>
      </c>
    </row>
    <row r="45" spans="1:27" ht="13.5" x14ac:dyDescent="0.25">
      <c r="A45" s="19" t="s">
        <v>70</v>
      </c>
      <c r="B45" s="15" t="s">
        <v>32</v>
      </c>
      <c r="C45" s="20">
        <v>11080008</v>
      </c>
      <c r="D45" s="20"/>
      <c r="E45" s="21">
        <v>1400000</v>
      </c>
      <c r="F45" s="22">
        <v>1400000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350001</v>
      </c>
      <c r="Y45" s="22">
        <v>-350001</v>
      </c>
      <c r="Z45" s="23">
        <v>-100</v>
      </c>
      <c r="AA45" s="20">
        <v>1400000</v>
      </c>
    </row>
    <row r="46" spans="1:27" ht="13.5" x14ac:dyDescent="0.25">
      <c r="A46" s="19" t="s">
        <v>71</v>
      </c>
      <c r="B46" s="15" t="s">
        <v>32</v>
      </c>
      <c r="C46" s="20">
        <v>12988895</v>
      </c>
      <c r="D46" s="20"/>
      <c r="E46" s="21">
        <v>72403580</v>
      </c>
      <c r="F46" s="22">
        <v>72403580</v>
      </c>
      <c r="G46" s="22">
        <v>-773</v>
      </c>
      <c r="H46" s="22">
        <v>-241</v>
      </c>
      <c r="I46" s="22">
        <v>50618</v>
      </c>
      <c r="J46" s="22">
        <v>49604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49604</v>
      </c>
      <c r="X46" s="22">
        <v>67105955</v>
      </c>
      <c r="Y46" s="22">
        <v>-67056351</v>
      </c>
      <c r="Z46" s="23">
        <v>-99.926081075815105</v>
      </c>
      <c r="AA46" s="20">
        <v>72403580</v>
      </c>
    </row>
    <row r="47" spans="1:27" x14ac:dyDescent="0.2">
      <c r="A47" s="37" t="s">
        <v>72</v>
      </c>
      <c r="B47" s="28" t="s">
        <v>32</v>
      </c>
      <c r="C47" s="29">
        <f>SUM(C34:C46)</f>
        <v>29933942763</v>
      </c>
      <c r="D47" s="29">
        <f t="shared" ref="D47:Y47" si="1">SUM(D34:D46)</f>
        <v>0</v>
      </c>
      <c r="E47" s="30">
        <f t="shared" si="1"/>
        <v>32137274945</v>
      </c>
      <c r="F47" s="31">
        <f t="shared" si="1"/>
        <v>32146024945</v>
      </c>
      <c r="G47" s="31">
        <f t="shared" si="1"/>
        <v>3120119546</v>
      </c>
      <c r="H47" s="31">
        <f t="shared" si="1"/>
        <v>3500898461</v>
      </c>
      <c r="I47" s="31">
        <f t="shared" si="1"/>
        <v>2830045413</v>
      </c>
      <c r="J47" s="31">
        <f t="shared" si="1"/>
        <v>9451063420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9451063420</v>
      </c>
      <c r="X47" s="31">
        <f t="shared" si="1"/>
        <v>9137310208</v>
      </c>
      <c r="Y47" s="31">
        <f t="shared" si="1"/>
        <v>313753212</v>
      </c>
      <c r="Z47" s="32">
        <f>+IF(X47&lt;&gt;0,+(Y47/X47)*100,0)</f>
        <v>3.433759004102753</v>
      </c>
      <c r="AA47" s="29">
        <f>SUM(AA34:AA46)</f>
        <v>32146024945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-5393728127</v>
      </c>
      <c r="D48" s="39">
        <f t="shared" si="2"/>
        <v>0</v>
      </c>
      <c r="E48" s="40">
        <f t="shared" si="2"/>
        <v>672605566</v>
      </c>
      <c r="F48" s="41">
        <f t="shared" si="2"/>
        <v>672355566</v>
      </c>
      <c r="G48" s="41">
        <f t="shared" si="2"/>
        <v>-613494948</v>
      </c>
      <c r="H48" s="41">
        <f t="shared" si="2"/>
        <v>-557896090</v>
      </c>
      <c r="I48" s="41">
        <f t="shared" si="2"/>
        <v>-1112521</v>
      </c>
      <c r="J48" s="41">
        <f t="shared" si="2"/>
        <v>-1172503559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-1172503559</v>
      </c>
      <c r="X48" s="41">
        <f t="shared" si="2"/>
        <v>-899040950</v>
      </c>
      <c r="Y48" s="41">
        <f t="shared" si="2"/>
        <v>-273462609</v>
      </c>
      <c r="Z48" s="42">
        <f>+IF(X48&lt;&gt;0,+(Y48/X48)*100,0)</f>
        <v>30.417147183340205</v>
      </c>
      <c r="AA48" s="39">
        <f>+AA32-AA47</f>
        <v>672355566</v>
      </c>
    </row>
    <row r="49" spans="1:27" ht="25.5" x14ac:dyDescent="0.25">
      <c r="A49" s="43" t="s">
        <v>74</v>
      </c>
      <c r="B49" s="15" t="s">
        <v>32</v>
      </c>
      <c r="C49" s="20">
        <v>742370483</v>
      </c>
      <c r="D49" s="20"/>
      <c r="E49" s="21">
        <v>567273189</v>
      </c>
      <c r="F49" s="22">
        <v>567273189</v>
      </c>
      <c r="G49" s="22">
        <v>3351590</v>
      </c>
      <c r="H49" s="22">
        <v>70544978</v>
      </c>
      <c r="I49" s="22">
        <v>46907165</v>
      </c>
      <c r="J49" s="22">
        <v>120803733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120803733</v>
      </c>
      <c r="X49" s="22">
        <v>151942774</v>
      </c>
      <c r="Y49" s="22">
        <v>-31139041</v>
      </c>
      <c r="Z49" s="23">
        <v>-20.493926878023171</v>
      </c>
      <c r="AA49" s="20">
        <v>567273189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-4651357644</v>
      </c>
      <c r="D51" s="48">
        <f t="shared" si="3"/>
        <v>0</v>
      </c>
      <c r="E51" s="49">
        <f t="shared" si="3"/>
        <v>1239878755</v>
      </c>
      <c r="F51" s="50">
        <f t="shared" si="3"/>
        <v>1239628755</v>
      </c>
      <c r="G51" s="50">
        <f t="shared" si="3"/>
        <v>-610143358</v>
      </c>
      <c r="H51" s="50">
        <f t="shared" si="3"/>
        <v>-487351112</v>
      </c>
      <c r="I51" s="50">
        <f t="shared" si="3"/>
        <v>45794644</v>
      </c>
      <c r="J51" s="50">
        <f t="shared" si="3"/>
        <v>-1051699826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-1051699826</v>
      </c>
      <c r="X51" s="50">
        <f t="shared" si="3"/>
        <v>-747098176</v>
      </c>
      <c r="Y51" s="50">
        <f t="shared" si="3"/>
        <v>-304601650</v>
      </c>
      <c r="Z51" s="51">
        <f>+IF(X51&lt;&gt;0,+(Y51/X51)*100,0)</f>
        <v>40.771301521689161</v>
      </c>
      <c r="AA51" s="48">
        <f>SUM(AA48:AA50)</f>
        <v>1239628755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-4651357644</v>
      </c>
      <c r="D53" s="54">
        <f>+D51-D52</f>
        <v>0</v>
      </c>
      <c r="E53" s="55">
        <f t="shared" si="4"/>
        <v>1239878755</v>
      </c>
      <c r="F53" s="56">
        <f t="shared" si="4"/>
        <v>1239628755</v>
      </c>
      <c r="G53" s="56">
        <f t="shared" si="4"/>
        <v>-610143358</v>
      </c>
      <c r="H53" s="56">
        <f t="shared" si="4"/>
        <v>-487351112</v>
      </c>
      <c r="I53" s="56">
        <f t="shared" si="4"/>
        <v>45794644</v>
      </c>
      <c r="J53" s="56">
        <f t="shared" si="4"/>
        <v>-1051699826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-1051699826</v>
      </c>
      <c r="X53" s="56">
        <f t="shared" si="4"/>
        <v>-747098176</v>
      </c>
      <c r="Y53" s="56">
        <f t="shared" si="4"/>
        <v>-304601650</v>
      </c>
      <c r="Z53" s="57">
        <f>+IF(X53&lt;&gt;0,+(Y53/X53)*100,0)</f>
        <v>40.771301521689161</v>
      </c>
      <c r="AA53" s="54">
        <f>+AA51-AA52</f>
        <v>1239628755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-4651357644</v>
      </c>
      <c r="D56" s="48">
        <f>SUM(D53:D55)</f>
        <v>0</v>
      </c>
      <c r="E56" s="49">
        <f t="shared" si="5"/>
        <v>1239878755</v>
      </c>
      <c r="F56" s="50">
        <f t="shared" si="5"/>
        <v>1239628755</v>
      </c>
      <c r="G56" s="50">
        <f t="shared" si="5"/>
        <v>-610143358</v>
      </c>
      <c r="H56" s="50">
        <f t="shared" si="5"/>
        <v>-487351112</v>
      </c>
      <c r="I56" s="50">
        <f t="shared" si="5"/>
        <v>45794644</v>
      </c>
      <c r="J56" s="50">
        <f t="shared" si="5"/>
        <v>-1051699826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-1051699826</v>
      </c>
      <c r="X56" s="50">
        <f t="shared" si="5"/>
        <v>-747098176</v>
      </c>
      <c r="Y56" s="50">
        <f t="shared" si="5"/>
        <v>-304601650</v>
      </c>
      <c r="Z56" s="51">
        <f>+IF(X56&lt;&gt;0,+(Y56/X56)*100,0)</f>
        <v>40.771301521689161</v>
      </c>
      <c r="AA56" s="48">
        <f>SUM(AA53:AA55)</f>
        <v>1239628755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59469470</v>
      </c>
      <c r="F58" s="45">
        <v>59469470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14867100</v>
      </c>
      <c r="Y58" s="22">
        <v>-14867100</v>
      </c>
      <c r="Z58" s="23">
        <v>-100</v>
      </c>
      <c r="AA58" s="20">
        <v>59469470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-4651357644</v>
      </c>
      <c r="D59" s="65">
        <f>SUM(D56:D58)</f>
        <v>0</v>
      </c>
      <c r="E59" s="66">
        <f t="shared" si="6"/>
        <v>1299348225</v>
      </c>
      <c r="F59" s="67">
        <f t="shared" si="6"/>
        <v>1299098225</v>
      </c>
      <c r="G59" s="67">
        <f t="shared" si="6"/>
        <v>-610143358</v>
      </c>
      <c r="H59" s="67">
        <f t="shared" si="6"/>
        <v>-487351112</v>
      </c>
      <c r="I59" s="67">
        <f t="shared" si="6"/>
        <v>45794644</v>
      </c>
      <c r="J59" s="67">
        <f t="shared" si="6"/>
        <v>-1051699826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-1051699826</v>
      </c>
      <c r="X59" s="67">
        <f t="shared" si="6"/>
        <v>-732231076</v>
      </c>
      <c r="Y59" s="67">
        <f t="shared" si="6"/>
        <v>-319468750</v>
      </c>
      <c r="Z59" s="68">
        <f>+IF(X59&lt;&gt;0,+(Y59/X59)*100,0)</f>
        <v>43.629499002579891</v>
      </c>
      <c r="AA59" s="65">
        <f>SUM(AA56:AA58)</f>
        <v>1299098225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B17" sqref="AB1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17238235419</v>
      </c>
      <c r="D6" s="20"/>
      <c r="E6" s="21">
        <v>19640027570</v>
      </c>
      <c r="F6" s="22">
        <v>19640027570</v>
      </c>
      <c r="G6" s="22">
        <v>1558699580</v>
      </c>
      <c r="H6" s="22">
        <v>1734577522</v>
      </c>
      <c r="I6" s="22">
        <v>1852696994</v>
      </c>
      <c r="J6" s="22">
        <v>5145974096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5145974096</v>
      </c>
      <c r="X6" s="22">
        <v>4910504509</v>
      </c>
      <c r="Y6" s="22">
        <v>235469587</v>
      </c>
      <c r="Z6" s="23">
        <v>4.7952218874543346</v>
      </c>
      <c r="AA6" s="20">
        <v>19640027570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5233949</v>
      </c>
      <c r="D10" s="20"/>
      <c r="E10" s="21">
        <v>6803780</v>
      </c>
      <c r="F10" s="22">
        <v>6803780</v>
      </c>
      <c r="G10" s="22">
        <v>909985</v>
      </c>
      <c r="H10" s="22">
        <v>872838</v>
      </c>
      <c r="I10" s="22">
        <v>2356035</v>
      </c>
      <c r="J10" s="22">
        <v>4138858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4138858</v>
      </c>
      <c r="X10" s="22">
        <v>1211686</v>
      </c>
      <c r="Y10" s="22">
        <v>2927172</v>
      </c>
      <c r="Z10" s="23">
        <v>241.57842873483725</v>
      </c>
      <c r="AA10" s="20">
        <v>6803780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314389359</v>
      </c>
      <c r="D13" s="20"/>
      <c r="E13" s="21">
        <v>302845500</v>
      </c>
      <c r="F13" s="22">
        <v>302845500</v>
      </c>
      <c r="G13" s="22">
        <v>25411602</v>
      </c>
      <c r="H13" s="22">
        <v>25287060</v>
      </c>
      <c r="I13" s="22">
        <v>28338045</v>
      </c>
      <c r="J13" s="22">
        <v>79036707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79036707</v>
      </c>
      <c r="X13" s="22">
        <v>75711375</v>
      </c>
      <c r="Y13" s="22">
        <v>3325332</v>
      </c>
      <c r="Z13" s="23">
        <v>4.3921167724136563</v>
      </c>
      <c r="AA13" s="20">
        <v>302845500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915925</v>
      </c>
      <c r="D17" s="20"/>
      <c r="E17" s="21">
        <v>510390</v>
      </c>
      <c r="F17" s="22">
        <v>510390</v>
      </c>
      <c r="G17" s="22">
        <v>8564</v>
      </c>
      <c r="H17" s="22">
        <v>8564</v>
      </c>
      <c r="I17" s="22">
        <v>8564</v>
      </c>
      <c r="J17" s="22">
        <v>25692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25692</v>
      </c>
      <c r="X17" s="22">
        <v>125613</v>
      </c>
      <c r="Y17" s="22">
        <v>-99921</v>
      </c>
      <c r="Z17" s="23">
        <v>-79.546702968641782</v>
      </c>
      <c r="AA17" s="20">
        <v>510390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18198242</v>
      </c>
      <c r="D19" s="20"/>
      <c r="E19" s="21">
        <v>18830670</v>
      </c>
      <c r="F19" s="22">
        <v>18830670</v>
      </c>
      <c r="G19" s="22">
        <v>48247</v>
      </c>
      <c r="H19" s="22">
        <v>3779941</v>
      </c>
      <c r="I19" s="22">
        <v>292484</v>
      </c>
      <c r="J19" s="22">
        <v>4120672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4120672</v>
      </c>
      <c r="X19" s="22">
        <v>3353554</v>
      </c>
      <c r="Y19" s="22">
        <v>767118</v>
      </c>
      <c r="Z19" s="23">
        <v>22.874777027595204</v>
      </c>
      <c r="AA19" s="20">
        <v>18830670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522102</v>
      </c>
      <c r="D23" s="20"/>
      <c r="E23" s="21"/>
      <c r="F23" s="22"/>
      <c r="G23" s="22"/>
      <c r="H23" s="22"/>
      <c r="I23" s="22">
        <v>1</v>
      </c>
      <c r="J23" s="22">
        <v>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</v>
      </c>
      <c r="X23" s="22"/>
      <c r="Y23" s="22">
        <v>1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353269600</v>
      </c>
      <c r="D25" s="20"/>
      <c r="E25" s="21">
        <v>489958740</v>
      </c>
      <c r="F25" s="22">
        <v>489958740</v>
      </c>
      <c r="G25" s="22"/>
      <c r="H25" s="22">
        <v>204149492</v>
      </c>
      <c r="I25" s="22"/>
      <c r="J25" s="22">
        <v>204149492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204149492</v>
      </c>
      <c r="X25" s="22">
        <v>120329449</v>
      </c>
      <c r="Y25" s="22">
        <v>83820043</v>
      </c>
      <c r="Z25" s="23">
        <v>69.658793999796345</v>
      </c>
      <c r="AA25" s="20">
        <v>489958740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1704536</v>
      </c>
      <c r="D29" s="20"/>
      <c r="E29" s="21"/>
      <c r="F29" s="22"/>
      <c r="G29" s="22"/>
      <c r="H29" s="22">
        <v>6915</v>
      </c>
      <c r="I29" s="22">
        <v>9491</v>
      </c>
      <c r="J29" s="22">
        <v>16406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16406</v>
      </c>
      <c r="X29" s="22"/>
      <c r="Y29" s="22">
        <v>16406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2878351</v>
      </c>
      <c r="D30" s="20"/>
      <c r="E30" s="21">
        <v>65429400</v>
      </c>
      <c r="F30" s="22">
        <v>65429400</v>
      </c>
      <c r="G30" s="22"/>
      <c r="H30" s="22"/>
      <c r="I30" s="22">
        <v>132</v>
      </c>
      <c r="J30" s="22">
        <v>132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132</v>
      </c>
      <c r="X30" s="22"/>
      <c r="Y30" s="22">
        <v>132</v>
      </c>
      <c r="Z30" s="23"/>
      <c r="AA30" s="20">
        <v>65429400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17935347483</v>
      </c>
      <c r="D32" s="29">
        <f t="shared" ref="D32:Y32" si="0">SUM(D6:D31)</f>
        <v>0</v>
      </c>
      <c r="E32" s="30">
        <f t="shared" si="0"/>
        <v>20524406050</v>
      </c>
      <c r="F32" s="31">
        <f t="shared" si="0"/>
        <v>20524406050</v>
      </c>
      <c r="G32" s="31">
        <f t="shared" si="0"/>
        <v>1585077978</v>
      </c>
      <c r="H32" s="31">
        <f t="shared" si="0"/>
        <v>1968682332</v>
      </c>
      <c r="I32" s="31">
        <f t="shared" si="0"/>
        <v>1883701746</v>
      </c>
      <c r="J32" s="31">
        <f t="shared" si="0"/>
        <v>5437462056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5437462056</v>
      </c>
      <c r="X32" s="31">
        <f t="shared" si="0"/>
        <v>5111236186</v>
      </c>
      <c r="Y32" s="31">
        <f t="shared" si="0"/>
        <v>326225870</v>
      </c>
      <c r="Z32" s="32">
        <f>+IF(X32&lt;&gt;0,+(Y32/X32)*100,0)</f>
        <v>6.3825238773655837</v>
      </c>
      <c r="AA32" s="29">
        <f>SUM(AA6:AA31)</f>
        <v>20524406050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1477116179</v>
      </c>
      <c r="D34" s="20"/>
      <c r="E34" s="21">
        <v>1563341150</v>
      </c>
      <c r="F34" s="22">
        <v>1563341150</v>
      </c>
      <c r="G34" s="22">
        <v>92562197</v>
      </c>
      <c r="H34" s="22">
        <v>114087460</v>
      </c>
      <c r="I34" s="22">
        <v>130073421</v>
      </c>
      <c r="J34" s="22">
        <v>336723078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336723078</v>
      </c>
      <c r="X34" s="22">
        <v>375336036</v>
      </c>
      <c r="Y34" s="22">
        <v>-38612958</v>
      </c>
      <c r="Z34" s="23">
        <v>-10.287570149539278</v>
      </c>
      <c r="AA34" s="20">
        <v>1563341150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14847181864</v>
      </c>
      <c r="D36" s="20"/>
      <c r="E36" s="21">
        <v>16583698410</v>
      </c>
      <c r="F36" s="22">
        <v>16583698410</v>
      </c>
      <c r="G36" s="22">
        <v>2018943874</v>
      </c>
      <c r="H36" s="22">
        <v>1828898391</v>
      </c>
      <c r="I36" s="22">
        <v>1330012774</v>
      </c>
      <c r="J36" s="22">
        <v>5177855039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5177855039</v>
      </c>
      <c r="X36" s="22">
        <v>5137390093</v>
      </c>
      <c r="Y36" s="22">
        <v>40464946</v>
      </c>
      <c r="Z36" s="23">
        <v>0.78765570197084889</v>
      </c>
      <c r="AA36" s="20">
        <v>16583698410</v>
      </c>
    </row>
    <row r="37" spans="1:27" ht="13.5" x14ac:dyDescent="0.25">
      <c r="A37" s="19" t="s">
        <v>63</v>
      </c>
      <c r="B37" s="15" t="s">
        <v>32</v>
      </c>
      <c r="C37" s="20">
        <v>681052794</v>
      </c>
      <c r="D37" s="20"/>
      <c r="E37" s="21">
        <v>502146750</v>
      </c>
      <c r="F37" s="22">
        <v>502146750</v>
      </c>
      <c r="G37" s="22">
        <v>67139248</v>
      </c>
      <c r="H37" s="22">
        <v>49013502</v>
      </c>
      <c r="I37" s="22">
        <v>50847291</v>
      </c>
      <c r="J37" s="22">
        <v>167000041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167000041</v>
      </c>
      <c r="X37" s="22">
        <v>125569218</v>
      </c>
      <c r="Y37" s="22">
        <v>41430823</v>
      </c>
      <c r="Z37" s="23">
        <v>32.994410302053481</v>
      </c>
      <c r="AA37" s="20">
        <v>502146750</v>
      </c>
    </row>
    <row r="38" spans="1:27" ht="13.5" x14ac:dyDescent="0.25">
      <c r="A38" s="19" t="s">
        <v>64</v>
      </c>
      <c r="B38" s="15" t="s">
        <v>32</v>
      </c>
      <c r="C38" s="20">
        <v>1223497478</v>
      </c>
      <c r="D38" s="20"/>
      <c r="E38" s="21">
        <v>377186340</v>
      </c>
      <c r="F38" s="22">
        <v>377186340</v>
      </c>
      <c r="G38" s="22">
        <v>31432186</v>
      </c>
      <c r="H38" s="22">
        <v>31432196</v>
      </c>
      <c r="I38" s="22">
        <v>31432196</v>
      </c>
      <c r="J38" s="22">
        <v>94296578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94296578</v>
      </c>
      <c r="X38" s="22">
        <v>94296578</v>
      </c>
      <c r="Y38" s="22"/>
      <c r="Z38" s="23"/>
      <c r="AA38" s="20">
        <v>377186340</v>
      </c>
    </row>
    <row r="39" spans="1:27" ht="13.5" x14ac:dyDescent="0.25">
      <c r="A39" s="19" t="s">
        <v>65</v>
      </c>
      <c r="B39" s="15" t="s">
        <v>32</v>
      </c>
      <c r="C39" s="20">
        <v>380404646</v>
      </c>
      <c r="D39" s="20"/>
      <c r="E39" s="21">
        <v>412151590</v>
      </c>
      <c r="F39" s="22">
        <v>412151590</v>
      </c>
      <c r="G39" s="22">
        <v>34345973</v>
      </c>
      <c r="H39" s="22">
        <v>28596159</v>
      </c>
      <c r="I39" s="22">
        <v>31541254</v>
      </c>
      <c r="J39" s="22">
        <v>94483386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94483386</v>
      </c>
      <c r="X39" s="22">
        <v>103033758</v>
      </c>
      <c r="Y39" s="22">
        <v>-8550372</v>
      </c>
      <c r="Z39" s="23">
        <v>-8.2986121888323243</v>
      </c>
      <c r="AA39" s="20">
        <v>412151590</v>
      </c>
    </row>
    <row r="40" spans="1:27" ht="13.5" x14ac:dyDescent="0.25">
      <c r="A40" s="19" t="s">
        <v>40</v>
      </c>
      <c r="B40" s="15" t="s">
        <v>32</v>
      </c>
      <c r="C40" s="20">
        <v>154619518</v>
      </c>
      <c r="D40" s="20"/>
      <c r="E40" s="21">
        <v>177631280</v>
      </c>
      <c r="F40" s="22">
        <v>177631280</v>
      </c>
      <c r="G40" s="22">
        <v>13344357</v>
      </c>
      <c r="H40" s="22">
        <v>13133834</v>
      </c>
      <c r="I40" s="22">
        <v>12794100</v>
      </c>
      <c r="J40" s="22">
        <v>39272291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39272291</v>
      </c>
      <c r="X40" s="22">
        <v>44407821</v>
      </c>
      <c r="Y40" s="22">
        <v>-5135530</v>
      </c>
      <c r="Z40" s="23">
        <v>-11.564471942903932</v>
      </c>
      <c r="AA40" s="20">
        <v>177631280</v>
      </c>
    </row>
    <row r="41" spans="1:27" ht="13.5" x14ac:dyDescent="0.25">
      <c r="A41" s="19" t="s">
        <v>66</v>
      </c>
      <c r="B41" s="15" t="s">
        <v>32</v>
      </c>
      <c r="C41" s="20">
        <v>932220970</v>
      </c>
      <c r="D41" s="20"/>
      <c r="E41" s="21">
        <v>723940420</v>
      </c>
      <c r="F41" s="22">
        <v>723940420</v>
      </c>
      <c r="G41" s="22">
        <v>102877215</v>
      </c>
      <c r="H41" s="22">
        <v>52590574</v>
      </c>
      <c r="I41" s="22">
        <v>83998493</v>
      </c>
      <c r="J41" s="22">
        <v>239466282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239466282</v>
      </c>
      <c r="X41" s="22">
        <v>200715102</v>
      </c>
      <c r="Y41" s="22">
        <v>38751180</v>
      </c>
      <c r="Z41" s="23">
        <v>19.306559204498722</v>
      </c>
      <c r="AA41" s="20">
        <v>723940420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95701006</v>
      </c>
      <c r="D44" s="20"/>
      <c r="E44" s="21">
        <v>88603620</v>
      </c>
      <c r="F44" s="22">
        <v>88603620</v>
      </c>
      <c r="G44" s="22">
        <v>6655343</v>
      </c>
      <c r="H44" s="22">
        <v>3128845</v>
      </c>
      <c r="I44" s="22">
        <v>8742212</v>
      </c>
      <c r="J44" s="22">
        <v>18526400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18526400</v>
      </c>
      <c r="X44" s="22">
        <v>23601256</v>
      </c>
      <c r="Y44" s="22">
        <v>-5074856</v>
      </c>
      <c r="Z44" s="23">
        <v>-21.502482749223176</v>
      </c>
      <c r="AA44" s="20">
        <v>88603620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2740895</v>
      </c>
      <c r="D46" s="20"/>
      <c r="E46" s="21">
        <v>65340080</v>
      </c>
      <c r="F46" s="22">
        <v>65340080</v>
      </c>
      <c r="G46" s="22">
        <v>-773</v>
      </c>
      <c r="H46" s="22">
        <v>-241</v>
      </c>
      <c r="I46" s="22">
        <v>50618</v>
      </c>
      <c r="J46" s="22">
        <v>49604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49604</v>
      </c>
      <c r="X46" s="22">
        <v>65340080</v>
      </c>
      <c r="Y46" s="22">
        <v>-65290476</v>
      </c>
      <c r="Z46" s="23">
        <v>-99.92408334976021</v>
      </c>
      <c r="AA46" s="20">
        <v>65340080</v>
      </c>
    </row>
    <row r="47" spans="1:27" x14ac:dyDescent="0.2">
      <c r="A47" s="37" t="s">
        <v>72</v>
      </c>
      <c r="B47" s="28" t="s">
        <v>32</v>
      </c>
      <c r="C47" s="29">
        <f>SUM(C34:C46)</f>
        <v>19794535350</v>
      </c>
      <c r="D47" s="29">
        <f t="shared" ref="D47:Y47" si="1">SUM(D34:D46)</f>
        <v>0</v>
      </c>
      <c r="E47" s="30">
        <f t="shared" si="1"/>
        <v>20494039640</v>
      </c>
      <c r="F47" s="31">
        <f t="shared" si="1"/>
        <v>20494039640</v>
      </c>
      <c r="G47" s="31">
        <f t="shared" si="1"/>
        <v>2367299620</v>
      </c>
      <c r="H47" s="31">
        <f t="shared" si="1"/>
        <v>2120880720</v>
      </c>
      <c r="I47" s="31">
        <f t="shared" si="1"/>
        <v>1679492359</v>
      </c>
      <c r="J47" s="31">
        <f t="shared" si="1"/>
        <v>6167672699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6167672699</v>
      </c>
      <c r="X47" s="31">
        <f t="shared" si="1"/>
        <v>6169689942</v>
      </c>
      <c r="Y47" s="31">
        <f t="shared" si="1"/>
        <v>-2017243</v>
      </c>
      <c r="Z47" s="32">
        <f>+IF(X47&lt;&gt;0,+(Y47/X47)*100,0)</f>
        <v>-3.2696019070061727E-2</v>
      </c>
      <c r="AA47" s="29">
        <f>SUM(AA34:AA46)</f>
        <v>20494039640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-1859187867</v>
      </c>
      <c r="D48" s="39">
        <f t="shared" si="2"/>
        <v>0</v>
      </c>
      <c r="E48" s="40">
        <f t="shared" si="2"/>
        <v>30366410</v>
      </c>
      <c r="F48" s="41">
        <f t="shared" si="2"/>
        <v>30366410</v>
      </c>
      <c r="G48" s="41">
        <f t="shared" si="2"/>
        <v>-782221642</v>
      </c>
      <c r="H48" s="41">
        <f t="shared" si="2"/>
        <v>-152198388</v>
      </c>
      <c r="I48" s="41">
        <f t="shared" si="2"/>
        <v>204209387</v>
      </c>
      <c r="J48" s="41">
        <f t="shared" si="2"/>
        <v>-730210643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-730210643</v>
      </c>
      <c r="X48" s="41">
        <f t="shared" si="2"/>
        <v>-1058453756</v>
      </c>
      <c r="Y48" s="41">
        <f t="shared" si="2"/>
        <v>328243113</v>
      </c>
      <c r="Z48" s="42">
        <f>+IF(X48&lt;&gt;0,+(Y48/X48)*100,0)</f>
        <v>-31.011568633896935</v>
      </c>
      <c r="AA48" s="39">
        <f>+AA32-AA47</f>
        <v>30366410</v>
      </c>
    </row>
    <row r="49" spans="1:27" ht="25.5" x14ac:dyDescent="0.25">
      <c r="A49" s="43" t="s">
        <v>74</v>
      </c>
      <c r="B49" s="15" t="s">
        <v>32</v>
      </c>
      <c r="C49" s="20">
        <v>417845000</v>
      </c>
      <c r="D49" s="20"/>
      <c r="E49" s="21">
        <v>375972160</v>
      </c>
      <c r="F49" s="22">
        <v>375972160</v>
      </c>
      <c r="G49" s="22"/>
      <c r="H49" s="22">
        <v>42487000</v>
      </c>
      <c r="I49" s="22">
        <v>30831000</v>
      </c>
      <c r="J49" s="22">
        <v>73318000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73318000</v>
      </c>
      <c r="X49" s="22">
        <v>93993036</v>
      </c>
      <c r="Y49" s="22">
        <v>-20675036</v>
      </c>
      <c r="Z49" s="23">
        <v>-21.996348750773407</v>
      </c>
      <c r="AA49" s="20">
        <v>375972160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-1441342867</v>
      </c>
      <c r="D51" s="48">
        <f t="shared" si="3"/>
        <v>0</v>
      </c>
      <c r="E51" s="49">
        <f t="shared" si="3"/>
        <v>406338570</v>
      </c>
      <c r="F51" s="50">
        <f t="shared" si="3"/>
        <v>406338570</v>
      </c>
      <c r="G51" s="50">
        <f t="shared" si="3"/>
        <v>-782221642</v>
      </c>
      <c r="H51" s="50">
        <f t="shared" si="3"/>
        <v>-109711388</v>
      </c>
      <c r="I51" s="50">
        <f t="shared" si="3"/>
        <v>235040387</v>
      </c>
      <c r="J51" s="50">
        <f t="shared" si="3"/>
        <v>-656892643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-656892643</v>
      </c>
      <c r="X51" s="50">
        <f t="shared" si="3"/>
        <v>-964460720</v>
      </c>
      <c r="Y51" s="50">
        <f t="shared" si="3"/>
        <v>307568077</v>
      </c>
      <c r="Z51" s="51">
        <f>+IF(X51&lt;&gt;0,+(Y51/X51)*100,0)</f>
        <v>-31.89016106327275</v>
      </c>
      <c r="AA51" s="48">
        <f>SUM(AA48:AA50)</f>
        <v>406338570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-1441342867</v>
      </c>
      <c r="D53" s="54">
        <f>+D51-D52</f>
        <v>0</v>
      </c>
      <c r="E53" s="55">
        <f t="shared" si="4"/>
        <v>406338570</v>
      </c>
      <c r="F53" s="56">
        <f t="shared" si="4"/>
        <v>406338570</v>
      </c>
      <c r="G53" s="56">
        <f t="shared" si="4"/>
        <v>-782221642</v>
      </c>
      <c r="H53" s="56">
        <f t="shared" si="4"/>
        <v>-109711388</v>
      </c>
      <c r="I53" s="56">
        <f t="shared" si="4"/>
        <v>235040387</v>
      </c>
      <c r="J53" s="56">
        <f t="shared" si="4"/>
        <v>-656892643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-656892643</v>
      </c>
      <c r="X53" s="56">
        <f t="shared" si="4"/>
        <v>-964460720</v>
      </c>
      <c r="Y53" s="56">
        <f t="shared" si="4"/>
        <v>307568077</v>
      </c>
      <c r="Z53" s="57">
        <f>+IF(X53&lt;&gt;0,+(Y53/X53)*100,0)</f>
        <v>-31.89016106327275</v>
      </c>
      <c r="AA53" s="54">
        <f>+AA51-AA52</f>
        <v>406338570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-1441342867</v>
      </c>
      <c r="D56" s="48">
        <f>SUM(D53:D55)</f>
        <v>0</v>
      </c>
      <c r="E56" s="49">
        <f t="shared" si="5"/>
        <v>406338570</v>
      </c>
      <c r="F56" s="50">
        <f t="shared" si="5"/>
        <v>406338570</v>
      </c>
      <c r="G56" s="50">
        <f t="shared" si="5"/>
        <v>-782221642</v>
      </c>
      <c r="H56" s="50">
        <f t="shared" si="5"/>
        <v>-109711388</v>
      </c>
      <c r="I56" s="50">
        <f t="shared" si="5"/>
        <v>235040387</v>
      </c>
      <c r="J56" s="50">
        <f t="shared" si="5"/>
        <v>-656892643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-656892643</v>
      </c>
      <c r="X56" s="50">
        <f t="shared" si="5"/>
        <v>-964460720</v>
      </c>
      <c r="Y56" s="50">
        <f t="shared" si="5"/>
        <v>307568077</v>
      </c>
      <c r="Z56" s="51">
        <f>+IF(X56&lt;&gt;0,+(Y56/X56)*100,0)</f>
        <v>-31.89016106327275</v>
      </c>
      <c r="AA56" s="48">
        <f>SUM(AA53:AA55)</f>
        <v>406338570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59469470</v>
      </c>
      <c r="F58" s="45">
        <v>59469470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14867100</v>
      </c>
      <c r="Y58" s="22">
        <v>-14867100</v>
      </c>
      <c r="Z58" s="23">
        <v>-100</v>
      </c>
      <c r="AA58" s="20">
        <v>59469470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-1441342867</v>
      </c>
      <c r="D59" s="65">
        <f>SUM(D56:D58)</f>
        <v>0</v>
      </c>
      <c r="E59" s="66">
        <f t="shared" si="6"/>
        <v>465808040</v>
      </c>
      <c r="F59" s="67">
        <f t="shared" si="6"/>
        <v>465808040</v>
      </c>
      <c r="G59" s="67">
        <f t="shared" si="6"/>
        <v>-782221642</v>
      </c>
      <c r="H59" s="67">
        <f t="shared" si="6"/>
        <v>-109711388</v>
      </c>
      <c r="I59" s="67">
        <f t="shared" si="6"/>
        <v>235040387</v>
      </c>
      <c r="J59" s="67">
        <f t="shared" si="6"/>
        <v>-656892643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-656892643</v>
      </c>
      <c r="X59" s="67">
        <f t="shared" si="6"/>
        <v>-949593620</v>
      </c>
      <c r="Y59" s="67">
        <f t="shared" si="6"/>
        <v>292700977</v>
      </c>
      <c r="Z59" s="68">
        <f>+IF(X59&lt;&gt;0,+(Y59/X59)*100,0)</f>
        <v>-30.823814612402302</v>
      </c>
      <c r="AA59" s="65">
        <f>SUM(AA56:AA58)</f>
        <v>465808040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2962450</v>
      </c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750000</v>
      </c>
      <c r="Y41" s="22">
        <v>-750000</v>
      </c>
      <c r="Z41" s="23">
        <v>-100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1056278</v>
      </c>
      <c r="D44" s="20"/>
      <c r="E44" s="21">
        <v>1793520</v>
      </c>
      <c r="F44" s="22">
        <v>1793520</v>
      </c>
      <c r="G44" s="22"/>
      <c r="H44" s="22">
        <v>366800</v>
      </c>
      <c r="I44" s="22"/>
      <c r="J44" s="22">
        <v>366800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366800</v>
      </c>
      <c r="X44" s="22">
        <v>448380</v>
      </c>
      <c r="Y44" s="22">
        <v>-81580</v>
      </c>
      <c r="Z44" s="23">
        <v>-18.194388688166288</v>
      </c>
      <c r="AA44" s="20">
        <v>1793520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4018728</v>
      </c>
      <c r="D47" s="29">
        <f t="shared" ref="D47:Y47" si="1">SUM(D34:D46)</f>
        <v>0</v>
      </c>
      <c r="E47" s="30">
        <f t="shared" si="1"/>
        <v>4793520</v>
      </c>
      <c r="F47" s="31">
        <f t="shared" si="1"/>
        <v>4793520</v>
      </c>
      <c r="G47" s="31">
        <f t="shared" si="1"/>
        <v>0</v>
      </c>
      <c r="H47" s="31">
        <f t="shared" si="1"/>
        <v>366800</v>
      </c>
      <c r="I47" s="31">
        <f t="shared" si="1"/>
        <v>0</v>
      </c>
      <c r="J47" s="31">
        <f t="shared" si="1"/>
        <v>366800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366800</v>
      </c>
      <c r="X47" s="31">
        <f t="shared" si="1"/>
        <v>1198380</v>
      </c>
      <c r="Y47" s="31">
        <f t="shared" si="1"/>
        <v>-831580</v>
      </c>
      <c r="Z47" s="32">
        <f>+IF(X47&lt;&gt;0,+(Y47/X47)*100,0)</f>
        <v>-69.392012550276206</v>
      </c>
      <c r="AA47" s="29">
        <f>SUM(AA34:AA46)</f>
        <v>4793520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-4018728</v>
      </c>
      <c r="D48" s="39">
        <f t="shared" si="2"/>
        <v>0</v>
      </c>
      <c r="E48" s="40">
        <f t="shared" si="2"/>
        <v>-4793520</v>
      </c>
      <c r="F48" s="41">
        <f t="shared" si="2"/>
        <v>-4793520</v>
      </c>
      <c r="G48" s="41">
        <f t="shared" si="2"/>
        <v>0</v>
      </c>
      <c r="H48" s="41">
        <f t="shared" si="2"/>
        <v>-366800</v>
      </c>
      <c r="I48" s="41">
        <f t="shared" si="2"/>
        <v>0</v>
      </c>
      <c r="J48" s="41">
        <f t="shared" si="2"/>
        <v>-366800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-366800</v>
      </c>
      <c r="X48" s="41">
        <f t="shared" si="2"/>
        <v>-1198380</v>
      </c>
      <c r="Y48" s="41">
        <f t="shared" si="2"/>
        <v>831580</v>
      </c>
      <c r="Z48" s="42">
        <f>+IF(X48&lt;&gt;0,+(Y48/X48)*100,0)</f>
        <v>-69.392012550276206</v>
      </c>
      <c r="AA48" s="39">
        <f>+AA32-AA47</f>
        <v>-4793520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-4018728</v>
      </c>
      <c r="D51" s="48">
        <f t="shared" si="3"/>
        <v>0</v>
      </c>
      <c r="E51" s="49">
        <f t="shared" si="3"/>
        <v>-4793520</v>
      </c>
      <c r="F51" s="50">
        <f t="shared" si="3"/>
        <v>-4793520</v>
      </c>
      <c r="G51" s="50">
        <f t="shared" si="3"/>
        <v>0</v>
      </c>
      <c r="H51" s="50">
        <f t="shared" si="3"/>
        <v>-366800</v>
      </c>
      <c r="I51" s="50">
        <f t="shared" si="3"/>
        <v>0</v>
      </c>
      <c r="J51" s="50">
        <f t="shared" si="3"/>
        <v>-366800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-366800</v>
      </c>
      <c r="X51" s="50">
        <f t="shared" si="3"/>
        <v>-1198380</v>
      </c>
      <c r="Y51" s="50">
        <f t="shared" si="3"/>
        <v>831580</v>
      </c>
      <c r="Z51" s="51">
        <f>+IF(X51&lt;&gt;0,+(Y51/X51)*100,0)</f>
        <v>-69.392012550276206</v>
      </c>
      <c r="AA51" s="48">
        <f>SUM(AA48:AA50)</f>
        <v>-4793520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-4018728</v>
      </c>
      <c r="D53" s="54">
        <f>+D51-D52</f>
        <v>0</v>
      </c>
      <c r="E53" s="55">
        <f t="shared" si="4"/>
        <v>-4793520</v>
      </c>
      <c r="F53" s="56">
        <f t="shared" si="4"/>
        <v>-4793520</v>
      </c>
      <c r="G53" s="56">
        <f t="shared" si="4"/>
        <v>0</v>
      </c>
      <c r="H53" s="56">
        <f t="shared" si="4"/>
        <v>-366800</v>
      </c>
      <c r="I53" s="56">
        <f t="shared" si="4"/>
        <v>0</v>
      </c>
      <c r="J53" s="56">
        <f t="shared" si="4"/>
        <v>-366800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-366800</v>
      </c>
      <c r="X53" s="56">
        <f t="shared" si="4"/>
        <v>-1198380</v>
      </c>
      <c r="Y53" s="56">
        <f t="shared" si="4"/>
        <v>831580</v>
      </c>
      <c r="Z53" s="57">
        <f>+IF(X53&lt;&gt;0,+(Y53/X53)*100,0)</f>
        <v>-69.392012550276206</v>
      </c>
      <c r="AA53" s="54">
        <f>+AA51-AA52</f>
        <v>-4793520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-4018728</v>
      </c>
      <c r="D56" s="48">
        <f>SUM(D53:D55)</f>
        <v>0</v>
      </c>
      <c r="E56" s="49">
        <f t="shared" si="5"/>
        <v>-4793520</v>
      </c>
      <c r="F56" s="50">
        <f t="shared" si="5"/>
        <v>-4793520</v>
      </c>
      <c r="G56" s="50">
        <f t="shared" si="5"/>
        <v>0</v>
      </c>
      <c r="H56" s="50">
        <f t="shared" si="5"/>
        <v>-366800</v>
      </c>
      <c r="I56" s="50">
        <f t="shared" si="5"/>
        <v>0</v>
      </c>
      <c r="J56" s="50">
        <f t="shared" si="5"/>
        <v>-366800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-366800</v>
      </c>
      <c r="X56" s="50">
        <f t="shared" si="5"/>
        <v>-1198380</v>
      </c>
      <c r="Y56" s="50">
        <f t="shared" si="5"/>
        <v>831580</v>
      </c>
      <c r="Z56" s="51">
        <f>+IF(X56&lt;&gt;0,+(Y56/X56)*100,0)</f>
        <v>-69.392012550276206</v>
      </c>
      <c r="AA56" s="48">
        <f>SUM(AA53:AA55)</f>
        <v>-4793520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-4018728</v>
      </c>
      <c r="D59" s="65">
        <f>SUM(D56:D58)</f>
        <v>0</v>
      </c>
      <c r="E59" s="66">
        <f t="shared" si="6"/>
        <v>-4793520</v>
      </c>
      <c r="F59" s="67">
        <f t="shared" si="6"/>
        <v>-4793520</v>
      </c>
      <c r="G59" s="67">
        <f t="shared" si="6"/>
        <v>0</v>
      </c>
      <c r="H59" s="67">
        <f t="shared" si="6"/>
        <v>-366800</v>
      </c>
      <c r="I59" s="67">
        <f t="shared" si="6"/>
        <v>0</v>
      </c>
      <c r="J59" s="67">
        <f t="shared" si="6"/>
        <v>-366800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-366800</v>
      </c>
      <c r="X59" s="67">
        <f t="shared" si="6"/>
        <v>-1198380</v>
      </c>
      <c r="Y59" s="67">
        <f t="shared" si="6"/>
        <v>831580</v>
      </c>
      <c r="Z59" s="68">
        <f>+IF(X59&lt;&gt;0,+(Y59/X59)*100,0)</f>
        <v>-69.392012550276206</v>
      </c>
      <c r="AA59" s="65">
        <f>SUM(AA56:AA58)</f>
        <v>-4793520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3404804</v>
      </c>
      <c r="D41" s="20"/>
      <c r="E41" s="21">
        <v>3773411</v>
      </c>
      <c r="F41" s="22">
        <v>3773411</v>
      </c>
      <c r="G41" s="22"/>
      <c r="H41" s="22">
        <v>865682</v>
      </c>
      <c r="I41" s="22">
        <v>750298</v>
      </c>
      <c r="J41" s="22">
        <v>1615980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1615980</v>
      </c>
      <c r="X41" s="22">
        <v>943353</v>
      </c>
      <c r="Y41" s="22">
        <v>672627</v>
      </c>
      <c r="Z41" s="23">
        <v>71.301729045224846</v>
      </c>
      <c r="AA41" s="20">
        <v>3773411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3404804</v>
      </c>
      <c r="D47" s="29">
        <f t="shared" ref="D47:Y47" si="1">SUM(D34:D46)</f>
        <v>0</v>
      </c>
      <c r="E47" s="30">
        <f t="shared" si="1"/>
        <v>3773411</v>
      </c>
      <c r="F47" s="31">
        <f t="shared" si="1"/>
        <v>3773411</v>
      </c>
      <c r="G47" s="31">
        <f t="shared" si="1"/>
        <v>0</v>
      </c>
      <c r="H47" s="31">
        <f t="shared" si="1"/>
        <v>865682</v>
      </c>
      <c r="I47" s="31">
        <f t="shared" si="1"/>
        <v>750298</v>
      </c>
      <c r="J47" s="31">
        <f t="shared" si="1"/>
        <v>1615980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1615980</v>
      </c>
      <c r="X47" s="31">
        <f t="shared" si="1"/>
        <v>943353</v>
      </c>
      <c r="Y47" s="31">
        <f t="shared" si="1"/>
        <v>672627</v>
      </c>
      <c r="Z47" s="32">
        <f>+IF(X47&lt;&gt;0,+(Y47/X47)*100,0)</f>
        <v>71.301729045224846</v>
      </c>
      <c r="AA47" s="29">
        <f>SUM(AA34:AA46)</f>
        <v>3773411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-3404804</v>
      </c>
      <c r="D48" s="39">
        <f t="shared" si="2"/>
        <v>0</v>
      </c>
      <c r="E48" s="40">
        <f t="shared" si="2"/>
        <v>-3773411</v>
      </c>
      <c r="F48" s="41">
        <f t="shared" si="2"/>
        <v>-3773411</v>
      </c>
      <c r="G48" s="41">
        <f t="shared" si="2"/>
        <v>0</v>
      </c>
      <c r="H48" s="41">
        <f t="shared" si="2"/>
        <v>-865682</v>
      </c>
      <c r="I48" s="41">
        <f t="shared" si="2"/>
        <v>-750298</v>
      </c>
      <c r="J48" s="41">
        <f t="shared" si="2"/>
        <v>-1615980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-1615980</v>
      </c>
      <c r="X48" s="41">
        <f t="shared" si="2"/>
        <v>-943353</v>
      </c>
      <c r="Y48" s="41">
        <f t="shared" si="2"/>
        <v>-672627</v>
      </c>
      <c r="Z48" s="42">
        <f>+IF(X48&lt;&gt;0,+(Y48/X48)*100,0)</f>
        <v>71.301729045224846</v>
      </c>
      <c r="AA48" s="39">
        <f>+AA32-AA47</f>
        <v>-3773411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-3404804</v>
      </c>
      <c r="D51" s="48">
        <f t="shared" si="3"/>
        <v>0</v>
      </c>
      <c r="E51" s="49">
        <f t="shared" si="3"/>
        <v>-3773411</v>
      </c>
      <c r="F51" s="50">
        <f t="shared" si="3"/>
        <v>-3773411</v>
      </c>
      <c r="G51" s="50">
        <f t="shared" si="3"/>
        <v>0</v>
      </c>
      <c r="H51" s="50">
        <f t="shared" si="3"/>
        <v>-865682</v>
      </c>
      <c r="I51" s="50">
        <f t="shared" si="3"/>
        <v>-750298</v>
      </c>
      <c r="J51" s="50">
        <f t="shared" si="3"/>
        <v>-1615980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-1615980</v>
      </c>
      <c r="X51" s="50">
        <f t="shared" si="3"/>
        <v>-943353</v>
      </c>
      <c r="Y51" s="50">
        <f t="shared" si="3"/>
        <v>-672627</v>
      </c>
      <c r="Z51" s="51">
        <f>+IF(X51&lt;&gt;0,+(Y51/X51)*100,0)</f>
        <v>71.301729045224846</v>
      </c>
      <c r="AA51" s="48">
        <f>SUM(AA48:AA50)</f>
        <v>-3773411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-3404804</v>
      </c>
      <c r="D53" s="54">
        <f>+D51-D52</f>
        <v>0</v>
      </c>
      <c r="E53" s="55">
        <f t="shared" si="4"/>
        <v>-3773411</v>
      </c>
      <c r="F53" s="56">
        <f t="shared" si="4"/>
        <v>-3773411</v>
      </c>
      <c r="G53" s="56">
        <f t="shared" si="4"/>
        <v>0</v>
      </c>
      <c r="H53" s="56">
        <f t="shared" si="4"/>
        <v>-865682</v>
      </c>
      <c r="I53" s="56">
        <f t="shared" si="4"/>
        <v>-750298</v>
      </c>
      <c r="J53" s="56">
        <f t="shared" si="4"/>
        <v>-1615980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-1615980</v>
      </c>
      <c r="X53" s="56">
        <f t="shared" si="4"/>
        <v>-943353</v>
      </c>
      <c r="Y53" s="56">
        <f t="shared" si="4"/>
        <v>-672627</v>
      </c>
      <c r="Z53" s="57">
        <f>+IF(X53&lt;&gt;0,+(Y53/X53)*100,0)</f>
        <v>71.301729045224846</v>
      </c>
      <c r="AA53" s="54">
        <f>+AA51-AA52</f>
        <v>-3773411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-3404804</v>
      </c>
      <c r="D56" s="48">
        <f>SUM(D53:D55)</f>
        <v>0</v>
      </c>
      <c r="E56" s="49">
        <f t="shared" si="5"/>
        <v>-3773411</v>
      </c>
      <c r="F56" s="50">
        <f t="shared" si="5"/>
        <v>-3773411</v>
      </c>
      <c r="G56" s="50">
        <f t="shared" si="5"/>
        <v>0</v>
      </c>
      <c r="H56" s="50">
        <f t="shared" si="5"/>
        <v>-865682</v>
      </c>
      <c r="I56" s="50">
        <f t="shared" si="5"/>
        <v>-750298</v>
      </c>
      <c r="J56" s="50">
        <f t="shared" si="5"/>
        <v>-1615980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-1615980</v>
      </c>
      <c r="X56" s="50">
        <f t="shared" si="5"/>
        <v>-943353</v>
      </c>
      <c r="Y56" s="50">
        <f t="shared" si="5"/>
        <v>-672627</v>
      </c>
      <c r="Z56" s="51">
        <f>+IF(X56&lt;&gt;0,+(Y56/X56)*100,0)</f>
        <v>71.301729045224846</v>
      </c>
      <c r="AA56" s="48">
        <f>SUM(AA53:AA55)</f>
        <v>-3773411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-3404804</v>
      </c>
      <c r="D59" s="65">
        <f>SUM(D56:D58)</f>
        <v>0</v>
      </c>
      <c r="E59" s="66">
        <f t="shared" si="6"/>
        <v>-3773411</v>
      </c>
      <c r="F59" s="67">
        <f t="shared" si="6"/>
        <v>-3773411</v>
      </c>
      <c r="G59" s="67">
        <f t="shared" si="6"/>
        <v>0</v>
      </c>
      <c r="H59" s="67">
        <f t="shared" si="6"/>
        <v>-865682</v>
      </c>
      <c r="I59" s="67">
        <f t="shared" si="6"/>
        <v>-750298</v>
      </c>
      <c r="J59" s="67">
        <f t="shared" si="6"/>
        <v>-1615980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-1615980</v>
      </c>
      <c r="X59" s="67">
        <f t="shared" si="6"/>
        <v>-943353</v>
      </c>
      <c r="Y59" s="67">
        <f t="shared" si="6"/>
        <v>-672627</v>
      </c>
      <c r="Z59" s="68">
        <f>+IF(X59&lt;&gt;0,+(Y59/X59)*100,0)</f>
        <v>71.301729045224846</v>
      </c>
      <c r="AA59" s="65">
        <f>SUM(AA56:AA58)</f>
        <v>-3773411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38500340</v>
      </c>
      <c r="D6" s="20"/>
      <c r="E6" s="21">
        <v>44751156</v>
      </c>
      <c r="F6" s="22">
        <v>44751156</v>
      </c>
      <c r="G6" s="22">
        <v>2855926</v>
      </c>
      <c r="H6" s="22">
        <v>4373400</v>
      </c>
      <c r="I6" s="22">
        <v>4148383</v>
      </c>
      <c r="J6" s="22">
        <v>11377709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11377709</v>
      </c>
      <c r="X6" s="22">
        <v>11187789</v>
      </c>
      <c r="Y6" s="22">
        <v>189920</v>
      </c>
      <c r="Z6" s="23">
        <v>1.6975650863633556</v>
      </c>
      <c r="AA6" s="20">
        <v>44751156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556522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6909531</v>
      </c>
      <c r="D25" s="20"/>
      <c r="E25" s="21">
        <v>7274208</v>
      </c>
      <c r="F25" s="22">
        <v>7274208</v>
      </c>
      <c r="G25" s="22">
        <v>6325398</v>
      </c>
      <c r="H25" s="22"/>
      <c r="I25" s="22"/>
      <c r="J25" s="22">
        <v>6325398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6325398</v>
      </c>
      <c r="X25" s="22">
        <v>1818552</v>
      </c>
      <c r="Y25" s="22">
        <v>4506846</v>
      </c>
      <c r="Z25" s="23">
        <v>247.8260726116163</v>
      </c>
      <c r="AA25" s="20">
        <v>7274208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45966393</v>
      </c>
      <c r="D32" s="29">
        <f t="shared" ref="D32:Y32" si="0">SUM(D6:D31)</f>
        <v>0</v>
      </c>
      <c r="E32" s="30">
        <f t="shared" si="0"/>
        <v>52025364</v>
      </c>
      <c r="F32" s="31">
        <f t="shared" si="0"/>
        <v>52025364</v>
      </c>
      <c r="G32" s="31">
        <f t="shared" si="0"/>
        <v>9181324</v>
      </c>
      <c r="H32" s="31">
        <f t="shared" si="0"/>
        <v>4373400</v>
      </c>
      <c r="I32" s="31">
        <f t="shared" si="0"/>
        <v>4148383</v>
      </c>
      <c r="J32" s="31">
        <f t="shared" si="0"/>
        <v>17703107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17703107</v>
      </c>
      <c r="X32" s="31">
        <f t="shared" si="0"/>
        <v>13006341</v>
      </c>
      <c r="Y32" s="31">
        <f t="shared" si="0"/>
        <v>4696766</v>
      </c>
      <c r="Z32" s="32">
        <f>+IF(X32&lt;&gt;0,+(Y32/X32)*100,0)</f>
        <v>36.111355222810168</v>
      </c>
      <c r="AA32" s="29">
        <f>SUM(AA6:AA31)</f>
        <v>52025364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7248183</v>
      </c>
      <c r="D34" s="20"/>
      <c r="E34" s="21">
        <v>7432884</v>
      </c>
      <c r="F34" s="22">
        <v>7432884</v>
      </c>
      <c r="G34" s="22">
        <v>425824</v>
      </c>
      <c r="H34" s="22">
        <v>462207</v>
      </c>
      <c r="I34" s="22">
        <v>326752</v>
      </c>
      <c r="J34" s="22">
        <v>1214783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1214783</v>
      </c>
      <c r="X34" s="22">
        <v>1858221</v>
      </c>
      <c r="Y34" s="22">
        <v>-643438</v>
      </c>
      <c r="Z34" s="23">
        <v>-34.626559488887487</v>
      </c>
      <c r="AA34" s="20">
        <v>7432884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47076979</v>
      </c>
      <c r="D36" s="20"/>
      <c r="E36" s="21">
        <v>55544304</v>
      </c>
      <c r="F36" s="22">
        <v>55544304</v>
      </c>
      <c r="G36" s="22">
        <v>6608076</v>
      </c>
      <c r="H36" s="22">
        <v>7599935</v>
      </c>
      <c r="I36" s="22">
        <v>6777841</v>
      </c>
      <c r="J36" s="22">
        <v>20985852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20985852</v>
      </c>
      <c r="X36" s="22">
        <v>13886076</v>
      </c>
      <c r="Y36" s="22">
        <v>7099776</v>
      </c>
      <c r="Z36" s="23">
        <v>51.128742201900664</v>
      </c>
      <c r="AA36" s="20">
        <v>55544304</v>
      </c>
    </row>
    <row r="37" spans="1:27" ht="13.5" x14ac:dyDescent="0.25">
      <c r="A37" s="19" t="s">
        <v>63</v>
      </c>
      <c r="B37" s="15" t="s">
        <v>32</v>
      </c>
      <c r="C37" s="20">
        <v>827717</v>
      </c>
      <c r="D37" s="20"/>
      <c r="E37" s="21">
        <v>1113036</v>
      </c>
      <c r="F37" s="22">
        <v>1113036</v>
      </c>
      <c r="G37" s="22">
        <v>15400</v>
      </c>
      <c r="H37" s="22">
        <v>33912</v>
      </c>
      <c r="I37" s="22">
        <v>22103</v>
      </c>
      <c r="J37" s="22">
        <v>71415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71415</v>
      </c>
      <c r="X37" s="22">
        <v>278259</v>
      </c>
      <c r="Y37" s="22">
        <v>-206844</v>
      </c>
      <c r="Z37" s="23">
        <v>-74.335061938697393</v>
      </c>
      <c r="AA37" s="20">
        <v>1113036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-22653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221014</v>
      </c>
      <c r="D40" s="20"/>
      <c r="E40" s="21">
        <v>35052</v>
      </c>
      <c r="F40" s="22">
        <v>35052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8763</v>
      </c>
      <c r="Y40" s="22">
        <v>-8763</v>
      </c>
      <c r="Z40" s="23">
        <v>-100</v>
      </c>
      <c r="AA40" s="20">
        <v>35052</v>
      </c>
    </row>
    <row r="41" spans="1:27" ht="13.5" x14ac:dyDescent="0.25">
      <c r="A41" s="19" t="s">
        <v>66</v>
      </c>
      <c r="B41" s="15" t="s">
        <v>32</v>
      </c>
      <c r="C41" s="20">
        <v>957503</v>
      </c>
      <c r="D41" s="20"/>
      <c r="E41" s="21">
        <v>428712</v>
      </c>
      <c r="F41" s="22">
        <v>428712</v>
      </c>
      <c r="G41" s="22">
        <v>1930</v>
      </c>
      <c r="H41" s="22">
        <v>3079</v>
      </c>
      <c r="I41" s="22">
        <v>8392</v>
      </c>
      <c r="J41" s="22">
        <v>13401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13401</v>
      </c>
      <c r="X41" s="22">
        <v>107178</v>
      </c>
      <c r="Y41" s="22">
        <v>-93777</v>
      </c>
      <c r="Z41" s="23">
        <v>-87.49650114762359</v>
      </c>
      <c r="AA41" s="20">
        <v>428712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>
        <v>270022</v>
      </c>
      <c r="J42" s="22">
        <v>270022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270022</v>
      </c>
      <c r="X42" s="22"/>
      <c r="Y42" s="22">
        <v>270022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823843</v>
      </c>
      <c r="D44" s="20"/>
      <c r="E44" s="21">
        <v>1017252</v>
      </c>
      <c r="F44" s="22">
        <v>1017252</v>
      </c>
      <c r="G44" s="22">
        <v>3341</v>
      </c>
      <c r="H44" s="22">
        <v>1892</v>
      </c>
      <c r="I44" s="22">
        <v>56092</v>
      </c>
      <c r="J44" s="22">
        <v>61325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61325</v>
      </c>
      <c r="X44" s="22">
        <v>254313</v>
      </c>
      <c r="Y44" s="22">
        <v>-192988</v>
      </c>
      <c r="Z44" s="23">
        <v>-75.886014478221725</v>
      </c>
      <c r="AA44" s="20">
        <v>1017252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57132586</v>
      </c>
      <c r="D47" s="29">
        <f t="shared" ref="D47:Y47" si="1">SUM(D34:D46)</f>
        <v>0</v>
      </c>
      <c r="E47" s="30">
        <f t="shared" si="1"/>
        <v>65571240</v>
      </c>
      <c r="F47" s="31">
        <f t="shared" si="1"/>
        <v>65571240</v>
      </c>
      <c r="G47" s="31">
        <f t="shared" si="1"/>
        <v>7054571</v>
      </c>
      <c r="H47" s="31">
        <f t="shared" si="1"/>
        <v>8101025</v>
      </c>
      <c r="I47" s="31">
        <f t="shared" si="1"/>
        <v>7461202</v>
      </c>
      <c r="J47" s="31">
        <f t="shared" si="1"/>
        <v>22616798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22616798</v>
      </c>
      <c r="X47" s="31">
        <f t="shared" si="1"/>
        <v>16392810</v>
      </c>
      <c r="Y47" s="31">
        <f t="shared" si="1"/>
        <v>6223988</v>
      </c>
      <c r="Z47" s="32">
        <f>+IF(X47&lt;&gt;0,+(Y47/X47)*100,0)</f>
        <v>37.967791977092396</v>
      </c>
      <c r="AA47" s="29">
        <f>SUM(AA34:AA46)</f>
        <v>65571240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-11166193</v>
      </c>
      <c r="D48" s="39">
        <f t="shared" si="2"/>
        <v>0</v>
      </c>
      <c r="E48" s="40">
        <f t="shared" si="2"/>
        <v>-13545876</v>
      </c>
      <c r="F48" s="41">
        <f t="shared" si="2"/>
        <v>-13545876</v>
      </c>
      <c r="G48" s="41">
        <f t="shared" si="2"/>
        <v>2126753</v>
      </c>
      <c r="H48" s="41">
        <f t="shared" si="2"/>
        <v>-3727625</v>
      </c>
      <c r="I48" s="41">
        <f t="shared" si="2"/>
        <v>-3312819</v>
      </c>
      <c r="J48" s="41">
        <f t="shared" si="2"/>
        <v>-4913691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-4913691</v>
      </c>
      <c r="X48" s="41">
        <f t="shared" si="2"/>
        <v>-3386469</v>
      </c>
      <c r="Y48" s="41">
        <f t="shared" si="2"/>
        <v>-1527222</v>
      </c>
      <c r="Z48" s="42">
        <f>+IF(X48&lt;&gt;0,+(Y48/X48)*100,0)</f>
        <v>45.097769978109945</v>
      </c>
      <c r="AA48" s="39">
        <f>+AA32-AA47</f>
        <v>-13545876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-11166193</v>
      </c>
      <c r="D51" s="48">
        <f t="shared" si="3"/>
        <v>0</v>
      </c>
      <c r="E51" s="49">
        <f t="shared" si="3"/>
        <v>-13545876</v>
      </c>
      <c r="F51" s="50">
        <f t="shared" si="3"/>
        <v>-13545876</v>
      </c>
      <c r="G51" s="50">
        <f t="shared" si="3"/>
        <v>2126753</v>
      </c>
      <c r="H51" s="50">
        <f t="shared" si="3"/>
        <v>-3727625</v>
      </c>
      <c r="I51" s="50">
        <f t="shared" si="3"/>
        <v>-3312819</v>
      </c>
      <c r="J51" s="50">
        <f t="shared" si="3"/>
        <v>-4913691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-4913691</v>
      </c>
      <c r="X51" s="50">
        <f t="shared" si="3"/>
        <v>-3386469</v>
      </c>
      <c r="Y51" s="50">
        <f t="shared" si="3"/>
        <v>-1527222</v>
      </c>
      <c r="Z51" s="51">
        <f>+IF(X51&lt;&gt;0,+(Y51/X51)*100,0)</f>
        <v>45.097769978109945</v>
      </c>
      <c r="AA51" s="48">
        <f>SUM(AA48:AA50)</f>
        <v>-13545876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-11166193</v>
      </c>
      <c r="D53" s="54">
        <f>+D51-D52</f>
        <v>0</v>
      </c>
      <c r="E53" s="55">
        <f t="shared" si="4"/>
        <v>-13545876</v>
      </c>
      <c r="F53" s="56">
        <f t="shared" si="4"/>
        <v>-13545876</v>
      </c>
      <c r="G53" s="56">
        <f t="shared" si="4"/>
        <v>2126753</v>
      </c>
      <c r="H53" s="56">
        <f t="shared" si="4"/>
        <v>-3727625</v>
      </c>
      <c r="I53" s="56">
        <f t="shared" si="4"/>
        <v>-3312819</v>
      </c>
      <c r="J53" s="56">
        <f t="shared" si="4"/>
        <v>-4913691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-4913691</v>
      </c>
      <c r="X53" s="56">
        <f t="shared" si="4"/>
        <v>-3386469</v>
      </c>
      <c r="Y53" s="56">
        <f t="shared" si="4"/>
        <v>-1527222</v>
      </c>
      <c r="Z53" s="57">
        <f>+IF(X53&lt;&gt;0,+(Y53/X53)*100,0)</f>
        <v>45.097769978109945</v>
      </c>
      <c r="AA53" s="54">
        <f>+AA51-AA52</f>
        <v>-13545876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-11166193</v>
      </c>
      <c r="D56" s="48">
        <f>SUM(D53:D55)</f>
        <v>0</v>
      </c>
      <c r="E56" s="49">
        <f t="shared" si="5"/>
        <v>-13545876</v>
      </c>
      <c r="F56" s="50">
        <f t="shared" si="5"/>
        <v>-13545876</v>
      </c>
      <c r="G56" s="50">
        <f t="shared" si="5"/>
        <v>2126753</v>
      </c>
      <c r="H56" s="50">
        <f t="shared" si="5"/>
        <v>-3727625</v>
      </c>
      <c r="I56" s="50">
        <f t="shared" si="5"/>
        <v>-3312819</v>
      </c>
      <c r="J56" s="50">
        <f t="shared" si="5"/>
        <v>-4913691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-4913691</v>
      </c>
      <c r="X56" s="50">
        <f t="shared" si="5"/>
        <v>-3386469</v>
      </c>
      <c r="Y56" s="50">
        <f t="shared" si="5"/>
        <v>-1527222</v>
      </c>
      <c r="Z56" s="51">
        <f>+IF(X56&lt;&gt;0,+(Y56/X56)*100,0)</f>
        <v>45.097769978109945</v>
      </c>
      <c r="AA56" s="48">
        <f>SUM(AA53:AA55)</f>
        <v>-13545876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-11166193</v>
      </c>
      <c r="D59" s="65">
        <f>SUM(D56:D58)</f>
        <v>0</v>
      </c>
      <c r="E59" s="66">
        <f t="shared" si="6"/>
        <v>-13545876</v>
      </c>
      <c r="F59" s="67">
        <f t="shared" si="6"/>
        <v>-13545876</v>
      </c>
      <c r="G59" s="67">
        <f t="shared" si="6"/>
        <v>2126753</v>
      </c>
      <c r="H59" s="67">
        <f t="shared" si="6"/>
        <v>-3727625</v>
      </c>
      <c r="I59" s="67">
        <f t="shared" si="6"/>
        <v>-3312819</v>
      </c>
      <c r="J59" s="67">
        <f t="shared" si="6"/>
        <v>-4913691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-4913691</v>
      </c>
      <c r="X59" s="67">
        <f t="shared" si="6"/>
        <v>-3386469</v>
      </c>
      <c r="Y59" s="67">
        <f t="shared" si="6"/>
        <v>-1527222</v>
      </c>
      <c r="Z59" s="68">
        <f>+IF(X59&lt;&gt;0,+(Y59/X59)*100,0)</f>
        <v>45.097769978109945</v>
      </c>
      <c r="AA59" s="65">
        <f>SUM(AA56:AA58)</f>
        <v>-13545876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187231184</v>
      </c>
      <c r="D6" s="20"/>
      <c r="E6" s="21">
        <v>207221599</v>
      </c>
      <c r="F6" s="22">
        <v>207221599</v>
      </c>
      <c r="G6" s="22">
        <v>16890020</v>
      </c>
      <c r="H6" s="22">
        <v>16470313</v>
      </c>
      <c r="I6" s="22">
        <v>16715634</v>
      </c>
      <c r="J6" s="22">
        <v>50075967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50075967</v>
      </c>
      <c r="X6" s="22">
        <v>51805404</v>
      </c>
      <c r="Y6" s="22">
        <v>-1729437</v>
      </c>
      <c r="Z6" s="23">
        <v>-3.3383331978262349</v>
      </c>
      <c r="AA6" s="20">
        <v>207221599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10018264</v>
      </c>
      <c r="F10" s="22">
        <v>10018264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2504565</v>
      </c>
      <c r="Y10" s="22">
        <v>-2504565</v>
      </c>
      <c r="Z10" s="23">
        <v>-100</v>
      </c>
      <c r="AA10" s="20">
        <v>10018264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1694797</v>
      </c>
      <c r="D13" s="20"/>
      <c r="E13" s="21">
        <v>1624228</v>
      </c>
      <c r="F13" s="22">
        <v>1624228</v>
      </c>
      <c r="G13" s="22">
        <v>167042</v>
      </c>
      <c r="H13" s="22">
        <v>151056</v>
      </c>
      <c r="I13" s="22">
        <v>164850</v>
      </c>
      <c r="J13" s="22">
        <v>482948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482948</v>
      </c>
      <c r="X13" s="22">
        <v>406056</v>
      </c>
      <c r="Y13" s="22">
        <v>76892</v>
      </c>
      <c r="Z13" s="23">
        <v>18.936304352109069</v>
      </c>
      <c r="AA13" s="20">
        <v>1624228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548841</v>
      </c>
      <c r="D23" s="20"/>
      <c r="E23" s="21">
        <v>311421</v>
      </c>
      <c r="F23" s="22">
        <v>311421</v>
      </c>
      <c r="G23" s="22"/>
      <c r="H23" s="22">
        <v>15667</v>
      </c>
      <c r="I23" s="22">
        <v>52086</v>
      </c>
      <c r="J23" s="22">
        <v>67753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67753</v>
      </c>
      <c r="X23" s="22">
        <v>77856</v>
      </c>
      <c r="Y23" s="22">
        <v>-10103</v>
      </c>
      <c r="Z23" s="23">
        <v>-12.976520756267981</v>
      </c>
      <c r="AA23" s="20">
        <v>311421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55000</v>
      </c>
      <c r="F25" s="22">
        <v>55000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13752</v>
      </c>
      <c r="Y25" s="22">
        <v>-13752</v>
      </c>
      <c r="Z25" s="23">
        <v>-100</v>
      </c>
      <c r="AA25" s="20">
        <v>55000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189474822</v>
      </c>
      <c r="D32" s="29">
        <f t="shared" ref="D32:Y32" si="0">SUM(D6:D31)</f>
        <v>0</v>
      </c>
      <c r="E32" s="30">
        <f t="shared" si="0"/>
        <v>219230512</v>
      </c>
      <c r="F32" s="31">
        <f t="shared" si="0"/>
        <v>219230512</v>
      </c>
      <c r="G32" s="31">
        <f t="shared" si="0"/>
        <v>17057062</v>
      </c>
      <c r="H32" s="31">
        <f t="shared" si="0"/>
        <v>16637036</v>
      </c>
      <c r="I32" s="31">
        <f t="shared" si="0"/>
        <v>16932570</v>
      </c>
      <c r="J32" s="31">
        <f t="shared" si="0"/>
        <v>50626668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50626668</v>
      </c>
      <c r="X32" s="31">
        <f t="shared" si="0"/>
        <v>54807633</v>
      </c>
      <c r="Y32" s="31">
        <f t="shared" si="0"/>
        <v>-4180965</v>
      </c>
      <c r="Z32" s="32">
        <f>+IF(X32&lt;&gt;0,+(Y32/X32)*100,0)</f>
        <v>-7.6284356231913906</v>
      </c>
      <c r="AA32" s="29">
        <f>SUM(AA6:AA31)</f>
        <v>219230512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-4161184</v>
      </c>
      <c r="D34" s="20"/>
      <c r="E34" s="21">
        <v>12695008</v>
      </c>
      <c r="F34" s="22">
        <v>12695008</v>
      </c>
      <c r="G34" s="22">
        <v>1124039</v>
      </c>
      <c r="H34" s="22">
        <v>1123692</v>
      </c>
      <c r="I34" s="22">
        <v>1331895</v>
      </c>
      <c r="J34" s="22">
        <v>3579626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3579626</v>
      </c>
      <c r="X34" s="22">
        <v>3161022</v>
      </c>
      <c r="Y34" s="22">
        <v>418604</v>
      </c>
      <c r="Z34" s="23">
        <v>13.242679108212471</v>
      </c>
      <c r="AA34" s="20">
        <v>12695008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142879822</v>
      </c>
      <c r="D36" s="20"/>
      <c r="E36" s="21">
        <v>153549948</v>
      </c>
      <c r="F36" s="22">
        <v>153549948</v>
      </c>
      <c r="G36" s="22"/>
      <c r="H36" s="22">
        <v>19377027</v>
      </c>
      <c r="I36" s="22">
        <v>18738922</v>
      </c>
      <c r="J36" s="22">
        <v>38115949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38115949</v>
      </c>
      <c r="X36" s="22">
        <v>38387487</v>
      </c>
      <c r="Y36" s="22">
        <v>-271538</v>
      </c>
      <c r="Z36" s="23">
        <v>-0.70736070845168897</v>
      </c>
      <c r="AA36" s="20">
        <v>153549948</v>
      </c>
    </row>
    <row r="37" spans="1:27" ht="13.5" x14ac:dyDescent="0.25">
      <c r="A37" s="19" t="s">
        <v>63</v>
      </c>
      <c r="B37" s="15" t="s">
        <v>32</v>
      </c>
      <c r="C37" s="20">
        <v>58663</v>
      </c>
      <c r="D37" s="20"/>
      <c r="E37" s="21">
        <v>62004</v>
      </c>
      <c r="F37" s="22">
        <v>62004</v>
      </c>
      <c r="G37" s="22"/>
      <c r="H37" s="22">
        <v>17096</v>
      </c>
      <c r="I37" s="22">
        <v>5877</v>
      </c>
      <c r="J37" s="22">
        <v>22973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22973</v>
      </c>
      <c r="X37" s="22">
        <v>15501</v>
      </c>
      <c r="Y37" s="22">
        <v>7472</v>
      </c>
      <c r="Z37" s="23">
        <v>48.203341719889039</v>
      </c>
      <c r="AA37" s="20">
        <v>62004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1930661</v>
      </c>
      <c r="D40" s="20"/>
      <c r="E40" s="21">
        <v>2764380</v>
      </c>
      <c r="F40" s="22">
        <v>2764380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721219</v>
      </c>
      <c r="Y40" s="22">
        <v>-721219</v>
      </c>
      <c r="Z40" s="23">
        <v>-100</v>
      </c>
      <c r="AA40" s="20">
        <v>2764380</v>
      </c>
    </row>
    <row r="41" spans="1:27" ht="13.5" x14ac:dyDescent="0.25">
      <c r="A41" s="19" t="s">
        <v>66</v>
      </c>
      <c r="B41" s="15" t="s">
        <v>32</v>
      </c>
      <c r="C41" s="20">
        <v>15344543</v>
      </c>
      <c r="D41" s="20"/>
      <c r="E41" s="21">
        <v>9656844</v>
      </c>
      <c r="F41" s="22">
        <v>9656844</v>
      </c>
      <c r="G41" s="22">
        <v>849096</v>
      </c>
      <c r="H41" s="22">
        <v>468206</v>
      </c>
      <c r="I41" s="22">
        <v>686600</v>
      </c>
      <c r="J41" s="22">
        <v>2003902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2003902</v>
      </c>
      <c r="X41" s="22">
        <v>2414211</v>
      </c>
      <c r="Y41" s="22">
        <v>-410309</v>
      </c>
      <c r="Z41" s="23">
        <v>-16.995573294960547</v>
      </c>
      <c r="AA41" s="20">
        <v>9656844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6246411</v>
      </c>
      <c r="D44" s="20"/>
      <c r="E44" s="21">
        <v>7213612</v>
      </c>
      <c r="F44" s="22">
        <v>7213612</v>
      </c>
      <c r="G44" s="22">
        <v>1674968</v>
      </c>
      <c r="H44" s="22">
        <v>506399</v>
      </c>
      <c r="I44" s="22">
        <v>643515</v>
      </c>
      <c r="J44" s="22">
        <v>2824882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2824882</v>
      </c>
      <c r="X44" s="22">
        <v>1844653</v>
      </c>
      <c r="Y44" s="22">
        <v>980229</v>
      </c>
      <c r="Z44" s="23">
        <v>53.138937241855245</v>
      </c>
      <c r="AA44" s="20">
        <v>7213612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162298916</v>
      </c>
      <c r="D47" s="29">
        <f t="shared" ref="D47:Y47" si="1">SUM(D34:D46)</f>
        <v>0</v>
      </c>
      <c r="E47" s="30">
        <f t="shared" si="1"/>
        <v>185941796</v>
      </c>
      <c r="F47" s="31">
        <f t="shared" si="1"/>
        <v>185941796</v>
      </c>
      <c r="G47" s="31">
        <f t="shared" si="1"/>
        <v>3648103</v>
      </c>
      <c r="H47" s="31">
        <f t="shared" si="1"/>
        <v>21492420</v>
      </c>
      <c r="I47" s="31">
        <f t="shared" si="1"/>
        <v>21406809</v>
      </c>
      <c r="J47" s="31">
        <f t="shared" si="1"/>
        <v>46547332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46547332</v>
      </c>
      <c r="X47" s="31">
        <f t="shared" si="1"/>
        <v>46544093</v>
      </c>
      <c r="Y47" s="31">
        <f t="shared" si="1"/>
        <v>3239</v>
      </c>
      <c r="Z47" s="32">
        <f>+IF(X47&lt;&gt;0,+(Y47/X47)*100,0)</f>
        <v>6.958992626626111E-3</v>
      </c>
      <c r="AA47" s="29">
        <f>SUM(AA34:AA46)</f>
        <v>185941796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27175906</v>
      </c>
      <c r="D48" s="39">
        <f t="shared" si="2"/>
        <v>0</v>
      </c>
      <c r="E48" s="40">
        <f t="shared" si="2"/>
        <v>33288716</v>
      </c>
      <c r="F48" s="41">
        <f t="shared" si="2"/>
        <v>33288716</v>
      </c>
      <c r="G48" s="41">
        <f t="shared" si="2"/>
        <v>13408959</v>
      </c>
      <c r="H48" s="41">
        <f t="shared" si="2"/>
        <v>-4855384</v>
      </c>
      <c r="I48" s="41">
        <f t="shared" si="2"/>
        <v>-4474239</v>
      </c>
      <c r="J48" s="41">
        <f t="shared" si="2"/>
        <v>4079336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4079336</v>
      </c>
      <c r="X48" s="41">
        <f t="shared" si="2"/>
        <v>8263540</v>
      </c>
      <c r="Y48" s="41">
        <f t="shared" si="2"/>
        <v>-4184204</v>
      </c>
      <c r="Z48" s="42">
        <f>+IF(X48&lt;&gt;0,+(Y48/X48)*100,0)</f>
        <v>-50.634522250754522</v>
      </c>
      <c r="AA48" s="39">
        <f>+AA32-AA47</f>
        <v>33288716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5445000</v>
      </c>
      <c r="F49" s="22">
        <v>5445000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1361250</v>
      </c>
      <c r="Y49" s="22">
        <v>-1361250</v>
      </c>
      <c r="Z49" s="23">
        <v>-100</v>
      </c>
      <c r="AA49" s="20">
        <v>5445000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27175906</v>
      </c>
      <c r="D51" s="48">
        <f t="shared" si="3"/>
        <v>0</v>
      </c>
      <c r="E51" s="49">
        <f t="shared" si="3"/>
        <v>38733716</v>
      </c>
      <c r="F51" s="50">
        <f t="shared" si="3"/>
        <v>38733716</v>
      </c>
      <c r="G51" s="50">
        <f t="shared" si="3"/>
        <v>13408959</v>
      </c>
      <c r="H51" s="50">
        <f t="shared" si="3"/>
        <v>-4855384</v>
      </c>
      <c r="I51" s="50">
        <f t="shared" si="3"/>
        <v>-4474239</v>
      </c>
      <c r="J51" s="50">
        <f t="shared" si="3"/>
        <v>4079336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4079336</v>
      </c>
      <c r="X51" s="50">
        <f t="shared" si="3"/>
        <v>9624790</v>
      </c>
      <c r="Y51" s="50">
        <f t="shared" si="3"/>
        <v>-5545454</v>
      </c>
      <c r="Z51" s="51">
        <f>+IF(X51&lt;&gt;0,+(Y51/X51)*100,0)</f>
        <v>-57.61636357780273</v>
      </c>
      <c r="AA51" s="48">
        <f>SUM(AA48:AA50)</f>
        <v>38733716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27175906</v>
      </c>
      <c r="D53" s="54">
        <f>+D51-D52</f>
        <v>0</v>
      </c>
      <c r="E53" s="55">
        <f t="shared" si="4"/>
        <v>38733716</v>
      </c>
      <c r="F53" s="56">
        <f t="shared" si="4"/>
        <v>38733716</v>
      </c>
      <c r="G53" s="56">
        <f t="shared" si="4"/>
        <v>13408959</v>
      </c>
      <c r="H53" s="56">
        <f t="shared" si="4"/>
        <v>-4855384</v>
      </c>
      <c r="I53" s="56">
        <f t="shared" si="4"/>
        <v>-4474239</v>
      </c>
      <c r="J53" s="56">
        <f t="shared" si="4"/>
        <v>4079336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4079336</v>
      </c>
      <c r="X53" s="56">
        <f t="shared" si="4"/>
        <v>9624790</v>
      </c>
      <c r="Y53" s="56">
        <f t="shared" si="4"/>
        <v>-5545454</v>
      </c>
      <c r="Z53" s="57">
        <f>+IF(X53&lt;&gt;0,+(Y53/X53)*100,0)</f>
        <v>-57.61636357780273</v>
      </c>
      <c r="AA53" s="54">
        <f>+AA51-AA52</f>
        <v>38733716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27175906</v>
      </c>
      <c r="D56" s="48">
        <f>SUM(D53:D55)</f>
        <v>0</v>
      </c>
      <c r="E56" s="49">
        <f t="shared" si="5"/>
        <v>38733716</v>
      </c>
      <c r="F56" s="50">
        <f t="shared" si="5"/>
        <v>38733716</v>
      </c>
      <c r="G56" s="50">
        <f t="shared" si="5"/>
        <v>13408959</v>
      </c>
      <c r="H56" s="50">
        <f t="shared" si="5"/>
        <v>-4855384</v>
      </c>
      <c r="I56" s="50">
        <f t="shared" si="5"/>
        <v>-4474239</v>
      </c>
      <c r="J56" s="50">
        <f t="shared" si="5"/>
        <v>4079336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4079336</v>
      </c>
      <c r="X56" s="50">
        <f t="shared" si="5"/>
        <v>9624790</v>
      </c>
      <c r="Y56" s="50">
        <f t="shared" si="5"/>
        <v>-5545454</v>
      </c>
      <c r="Z56" s="51">
        <f>+IF(X56&lt;&gt;0,+(Y56/X56)*100,0)</f>
        <v>-57.61636357780273</v>
      </c>
      <c r="AA56" s="48">
        <f>SUM(AA53:AA55)</f>
        <v>38733716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27175906</v>
      </c>
      <c r="D59" s="65">
        <f>SUM(D56:D58)</f>
        <v>0</v>
      </c>
      <c r="E59" s="66">
        <f t="shared" si="6"/>
        <v>38733716</v>
      </c>
      <c r="F59" s="67">
        <f t="shared" si="6"/>
        <v>38733716</v>
      </c>
      <c r="G59" s="67">
        <f t="shared" si="6"/>
        <v>13408959</v>
      </c>
      <c r="H59" s="67">
        <f t="shared" si="6"/>
        <v>-4855384</v>
      </c>
      <c r="I59" s="67">
        <f t="shared" si="6"/>
        <v>-4474239</v>
      </c>
      <c r="J59" s="67">
        <f t="shared" si="6"/>
        <v>4079336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4079336</v>
      </c>
      <c r="X59" s="67">
        <f t="shared" si="6"/>
        <v>9624790</v>
      </c>
      <c r="Y59" s="67">
        <f t="shared" si="6"/>
        <v>-5545454</v>
      </c>
      <c r="Z59" s="68">
        <f>+IF(X59&lt;&gt;0,+(Y59/X59)*100,0)</f>
        <v>-57.61636357780273</v>
      </c>
      <c r="AA59" s="65">
        <f>SUM(AA56:AA58)</f>
        <v>38733716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4061340</v>
      </c>
      <c r="D44" s="20"/>
      <c r="E44" s="21">
        <v>5000000</v>
      </c>
      <c r="F44" s="22">
        <v>5000000</v>
      </c>
      <c r="G44" s="22">
        <v>380601</v>
      </c>
      <c r="H44" s="22">
        <v>375437</v>
      </c>
      <c r="I44" s="22">
        <v>403314</v>
      </c>
      <c r="J44" s="22">
        <v>1159352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1159352</v>
      </c>
      <c r="X44" s="22">
        <v>1250001</v>
      </c>
      <c r="Y44" s="22">
        <v>-90649</v>
      </c>
      <c r="Z44" s="23">
        <v>-7.2519141984686408</v>
      </c>
      <c r="AA44" s="20">
        <v>5000000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4061340</v>
      </c>
      <c r="D47" s="29">
        <f t="shared" ref="D47:Y47" si="1">SUM(D34:D46)</f>
        <v>0</v>
      </c>
      <c r="E47" s="30">
        <f t="shared" si="1"/>
        <v>5000000</v>
      </c>
      <c r="F47" s="31">
        <f t="shared" si="1"/>
        <v>5000000</v>
      </c>
      <c r="G47" s="31">
        <f t="shared" si="1"/>
        <v>380601</v>
      </c>
      <c r="H47" s="31">
        <f t="shared" si="1"/>
        <v>375437</v>
      </c>
      <c r="I47" s="31">
        <f t="shared" si="1"/>
        <v>403314</v>
      </c>
      <c r="J47" s="31">
        <f t="shared" si="1"/>
        <v>1159352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1159352</v>
      </c>
      <c r="X47" s="31">
        <f t="shared" si="1"/>
        <v>1250001</v>
      </c>
      <c r="Y47" s="31">
        <f t="shared" si="1"/>
        <v>-90649</v>
      </c>
      <c r="Z47" s="32">
        <f>+IF(X47&lt;&gt;0,+(Y47/X47)*100,0)</f>
        <v>-7.2519141984686408</v>
      </c>
      <c r="AA47" s="29">
        <f>SUM(AA34:AA46)</f>
        <v>5000000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-4061340</v>
      </c>
      <c r="D48" s="39">
        <f t="shared" si="2"/>
        <v>0</v>
      </c>
      <c r="E48" s="40">
        <f t="shared" si="2"/>
        <v>-5000000</v>
      </c>
      <c r="F48" s="41">
        <f t="shared" si="2"/>
        <v>-5000000</v>
      </c>
      <c r="G48" s="41">
        <f t="shared" si="2"/>
        <v>-380601</v>
      </c>
      <c r="H48" s="41">
        <f t="shared" si="2"/>
        <v>-375437</v>
      </c>
      <c r="I48" s="41">
        <f t="shared" si="2"/>
        <v>-403314</v>
      </c>
      <c r="J48" s="41">
        <f t="shared" si="2"/>
        <v>-1159352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-1159352</v>
      </c>
      <c r="X48" s="41">
        <f t="shared" si="2"/>
        <v>-1250001</v>
      </c>
      <c r="Y48" s="41">
        <f t="shared" si="2"/>
        <v>90649</v>
      </c>
      <c r="Z48" s="42">
        <f>+IF(X48&lt;&gt;0,+(Y48/X48)*100,0)</f>
        <v>-7.2519141984686408</v>
      </c>
      <c r="AA48" s="39">
        <f>+AA32-AA47</f>
        <v>-5000000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-4061340</v>
      </c>
      <c r="D51" s="48">
        <f t="shared" si="3"/>
        <v>0</v>
      </c>
      <c r="E51" s="49">
        <f t="shared" si="3"/>
        <v>-5000000</v>
      </c>
      <c r="F51" s="50">
        <f t="shared" si="3"/>
        <v>-5000000</v>
      </c>
      <c r="G51" s="50">
        <f t="shared" si="3"/>
        <v>-380601</v>
      </c>
      <c r="H51" s="50">
        <f t="shared" si="3"/>
        <v>-375437</v>
      </c>
      <c r="I51" s="50">
        <f t="shared" si="3"/>
        <v>-403314</v>
      </c>
      <c r="J51" s="50">
        <f t="shared" si="3"/>
        <v>-1159352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-1159352</v>
      </c>
      <c r="X51" s="50">
        <f t="shared" si="3"/>
        <v>-1250001</v>
      </c>
      <c r="Y51" s="50">
        <f t="shared" si="3"/>
        <v>90649</v>
      </c>
      <c r="Z51" s="51">
        <f>+IF(X51&lt;&gt;0,+(Y51/X51)*100,0)</f>
        <v>-7.2519141984686408</v>
      </c>
      <c r="AA51" s="48">
        <f>SUM(AA48:AA50)</f>
        <v>-5000000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-4061340</v>
      </c>
      <c r="D53" s="54">
        <f>+D51-D52</f>
        <v>0</v>
      </c>
      <c r="E53" s="55">
        <f t="shared" si="4"/>
        <v>-5000000</v>
      </c>
      <c r="F53" s="56">
        <f t="shared" si="4"/>
        <v>-5000000</v>
      </c>
      <c r="G53" s="56">
        <f t="shared" si="4"/>
        <v>-380601</v>
      </c>
      <c r="H53" s="56">
        <f t="shared" si="4"/>
        <v>-375437</v>
      </c>
      <c r="I53" s="56">
        <f t="shared" si="4"/>
        <v>-403314</v>
      </c>
      <c r="J53" s="56">
        <f t="shared" si="4"/>
        <v>-1159352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-1159352</v>
      </c>
      <c r="X53" s="56">
        <f t="shared" si="4"/>
        <v>-1250001</v>
      </c>
      <c r="Y53" s="56">
        <f t="shared" si="4"/>
        <v>90649</v>
      </c>
      <c r="Z53" s="57">
        <f>+IF(X53&lt;&gt;0,+(Y53/X53)*100,0)</f>
        <v>-7.2519141984686408</v>
      </c>
      <c r="AA53" s="54">
        <f>+AA51-AA52</f>
        <v>-5000000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-4061340</v>
      </c>
      <c r="D56" s="48">
        <f>SUM(D53:D55)</f>
        <v>0</v>
      </c>
      <c r="E56" s="49">
        <f t="shared" si="5"/>
        <v>-5000000</v>
      </c>
      <c r="F56" s="50">
        <f t="shared" si="5"/>
        <v>-5000000</v>
      </c>
      <c r="G56" s="50">
        <f t="shared" si="5"/>
        <v>-380601</v>
      </c>
      <c r="H56" s="50">
        <f t="shared" si="5"/>
        <v>-375437</v>
      </c>
      <c r="I56" s="50">
        <f t="shared" si="5"/>
        <v>-403314</v>
      </c>
      <c r="J56" s="50">
        <f t="shared" si="5"/>
        <v>-1159352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-1159352</v>
      </c>
      <c r="X56" s="50">
        <f t="shared" si="5"/>
        <v>-1250001</v>
      </c>
      <c r="Y56" s="50">
        <f t="shared" si="5"/>
        <v>90649</v>
      </c>
      <c r="Z56" s="51">
        <f>+IF(X56&lt;&gt;0,+(Y56/X56)*100,0)</f>
        <v>-7.2519141984686408</v>
      </c>
      <c r="AA56" s="48">
        <f>SUM(AA53:AA55)</f>
        <v>-5000000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-4061340</v>
      </c>
      <c r="D59" s="65">
        <f>SUM(D56:D58)</f>
        <v>0</v>
      </c>
      <c r="E59" s="66">
        <f t="shared" si="6"/>
        <v>-5000000</v>
      </c>
      <c r="F59" s="67">
        <f t="shared" si="6"/>
        <v>-5000000</v>
      </c>
      <c r="G59" s="67">
        <f t="shared" si="6"/>
        <v>-380601</v>
      </c>
      <c r="H59" s="67">
        <f t="shared" si="6"/>
        <v>-375437</v>
      </c>
      <c r="I59" s="67">
        <f t="shared" si="6"/>
        <v>-403314</v>
      </c>
      <c r="J59" s="67">
        <f t="shared" si="6"/>
        <v>-1159352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-1159352</v>
      </c>
      <c r="X59" s="67">
        <f t="shared" si="6"/>
        <v>-1250001</v>
      </c>
      <c r="Y59" s="67">
        <f t="shared" si="6"/>
        <v>90649</v>
      </c>
      <c r="Z59" s="68">
        <f>+IF(X59&lt;&gt;0,+(Y59/X59)*100,0)</f>
        <v>-7.2519141984686408</v>
      </c>
      <c r="AA59" s="65">
        <f>SUM(AA56:AA58)</f>
        <v>-5000000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112860743</v>
      </c>
      <c r="D6" s="20"/>
      <c r="E6" s="21">
        <v>173523779</v>
      </c>
      <c r="F6" s="22">
        <v>173523779</v>
      </c>
      <c r="G6" s="22">
        <v>9740517</v>
      </c>
      <c r="H6" s="22">
        <v>10791291</v>
      </c>
      <c r="I6" s="22">
        <v>10210194</v>
      </c>
      <c r="J6" s="22">
        <v>30742002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30742002</v>
      </c>
      <c r="X6" s="22">
        <v>43380939</v>
      </c>
      <c r="Y6" s="22">
        <v>-12638937</v>
      </c>
      <c r="Z6" s="23">
        <v>-29.134770457596598</v>
      </c>
      <c r="AA6" s="20">
        <v>173523779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3366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14600891</v>
      </c>
      <c r="D25" s="20"/>
      <c r="E25" s="21">
        <v>14757120</v>
      </c>
      <c r="F25" s="22">
        <v>14757120</v>
      </c>
      <c r="G25" s="22">
        <v>6148800</v>
      </c>
      <c r="H25" s="22"/>
      <c r="I25" s="22"/>
      <c r="J25" s="22">
        <v>6148800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6148800</v>
      </c>
      <c r="X25" s="22">
        <v>3689280</v>
      </c>
      <c r="Y25" s="22">
        <v>2459520</v>
      </c>
      <c r="Z25" s="23">
        <v>66.666666666666657</v>
      </c>
      <c r="AA25" s="20">
        <v>14757120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127465000</v>
      </c>
      <c r="D32" s="29">
        <f t="shared" ref="D32:Y32" si="0">SUM(D6:D31)</f>
        <v>0</v>
      </c>
      <c r="E32" s="30">
        <f t="shared" si="0"/>
        <v>188280899</v>
      </c>
      <c r="F32" s="31">
        <f t="shared" si="0"/>
        <v>188280899</v>
      </c>
      <c r="G32" s="31">
        <f t="shared" si="0"/>
        <v>15889317</v>
      </c>
      <c r="H32" s="31">
        <f t="shared" si="0"/>
        <v>10791291</v>
      </c>
      <c r="I32" s="31">
        <f t="shared" si="0"/>
        <v>10210194</v>
      </c>
      <c r="J32" s="31">
        <f t="shared" si="0"/>
        <v>36890802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36890802</v>
      </c>
      <c r="X32" s="31">
        <f t="shared" si="0"/>
        <v>47070219</v>
      </c>
      <c r="Y32" s="31">
        <f t="shared" si="0"/>
        <v>-10179417</v>
      </c>
      <c r="Z32" s="32">
        <f>+IF(X32&lt;&gt;0,+(Y32/X32)*100,0)</f>
        <v>-21.626024302117653</v>
      </c>
      <c r="AA32" s="29">
        <f>SUM(AA6:AA31)</f>
        <v>188280899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182055909</v>
      </c>
      <c r="D36" s="20"/>
      <c r="E36" s="21">
        <v>215706042</v>
      </c>
      <c r="F36" s="22">
        <v>215706042</v>
      </c>
      <c r="G36" s="22">
        <v>15182833</v>
      </c>
      <c r="H36" s="22">
        <v>28212884</v>
      </c>
      <c r="I36" s="22">
        <v>22618453</v>
      </c>
      <c r="J36" s="22">
        <v>66014170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66014170</v>
      </c>
      <c r="X36" s="22">
        <v>53926509</v>
      </c>
      <c r="Y36" s="22">
        <v>12087661</v>
      </c>
      <c r="Z36" s="23">
        <v>22.415063062954808</v>
      </c>
      <c r="AA36" s="20">
        <v>215706042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500000</v>
      </c>
      <c r="F37" s="22">
        <v>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124998</v>
      </c>
      <c r="Y37" s="22">
        <v>-124998</v>
      </c>
      <c r="Z37" s="23">
        <v>-100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>
        <v>-7892110</v>
      </c>
      <c r="D38" s="20"/>
      <c r="E38" s="21">
        <v>2673711</v>
      </c>
      <c r="F38" s="22">
        <v>2673711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668427</v>
      </c>
      <c r="Y38" s="22">
        <v>-668427</v>
      </c>
      <c r="Z38" s="23">
        <v>-100</v>
      </c>
      <c r="AA38" s="20">
        <v>2673711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15675481</v>
      </c>
      <c r="D41" s="20"/>
      <c r="E41" s="21">
        <v>15820811</v>
      </c>
      <c r="F41" s="22">
        <v>15820811</v>
      </c>
      <c r="G41" s="22"/>
      <c r="H41" s="22">
        <v>97357</v>
      </c>
      <c r="I41" s="22">
        <v>1699160</v>
      </c>
      <c r="J41" s="22">
        <v>1796517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1796517</v>
      </c>
      <c r="X41" s="22">
        <v>3955200</v>
      </c>
      <c r="Y41" s="22">
        <v>-2158683</v>
      </c>
      <c r="Z41" s="23">
        <v>-54.578352548543684</v>
      </c>
      <c r="AA41" s="20">
        <v>15820811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9693074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8339505</v>
      </c>
      <c r="D44" s="20"/>
      <c r="E44" s="21">
        <v>9351519</v>
      </c>
      <c r="F44" s="22">
        <v>9351519</v>
      </c>
      <c r="G44" s="22">
        <v>721256</v>
      </c>
      <c r="H44" s="22">
        <v>835034</v>
      </c>
      <c r="I44" s="22">
        <v>905233</v>
      </c>
      <c r="J44" s="22">
        <v>2461523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2461523</v>
      </c>
      <c r="X44" s="22">
        <v>2337879</v>
      </c>
      <c r="Y44" s="22">
        <v>123644</v>
      </c>
      <c r="Z44" s="23">
        <v>5.2887253788583584</v>
      </c>
      <c r="AA44" s="20">
        <v>9351519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207871859</v>
      </c>
      <c r="D47" s="29">
        <f t="shared" ref="D47:Y47" si="1">SUM(D34:D46)</f>
        <v>0</v>
      </c>
      <c r="E47" s="30">
        <f t="shared" si="1"/>
        <v>244052083</v>
      </c>
      <c r="F47" s="31">
        <f t="shared" si="1"/>
        <v>244052083</v>
      </c>
      <c r="G47" s="31">
        <f t="shared" si="1"/>
        <v>15904089</v>
      </c>
      <c r="H47" s="31">
        <f t="shared" si="1"/>
        <v>29145275</v>
      </c>
      <c r="I47" s="31">
        <f t="shared" si="1"/>
        <v>25222846</v>
      </c>
      <c r="J47" s="31">
        <f t="shared" si="1"/>
        <v>70272210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70272210</v>
      </c>
      <c r="X47" s="31">
        <f t="shared" si="1"/>
        <v>61013013</v>
      </c>
      <c r="Y47" s="31">
        <f t="shared" si="1"/>
        <v>9259197</v>
      </c>
      <c r="Z47" s="32">
        <f>+IF(X47&lt;&gt;0,+(Y47/X47)*100,0)</f>
        <v>15.175774059871458</v>
      </c>
      <c r="AA47" s="29">
        <f>SUM(AA34:AA46)</f>
        <v>244052083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-80406859</v>
      </c>
      <c r="D48" s="39">
        <f t="shared" si="2"/>
        <v>0</v>
      </c>
      <c r="E48" s="40">
        <f t="shared" si="2"/>
        <v>-55771184</v>
      </c>
      <c r="F48" s="41">
        <f t="shared" si="2"/>
        <v>-55771184</v>
      </c>
      <c r="G48" s="41">
        <f t="shared" si="2"/>
        <v>-14772</v>
      </c>
      <c r="H48" s="41">
        <f t="shared" si="2"/>
        <v>-18353984</v>
      </c>
      <c r="I48" s="41">
        <f t="shared" si="2"/>
        <v>-15012652</v>
      </c>
      <c r="J48" s="41">
        <f t="shared" si="2"/>
        <v>-33381408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-33381408</v>
      </c>
      <c r="X48" s="41">
        <f t="shared" si="2"/>
        <v>-13942794</v>
      </c>
      <c r="Y48" s="41">
        <f t="shared" si="2"/>
        <v>-19438614</v>
      </c>
      <c r="Z48" s="42">
        <f>+IF(X48&lt;&gt;0,+(Y48/X48)*100,0)</f>
        <v>139.41692031023339</v>
      </c>
      <c r="AA48" s="39">
        <f>+AA32-AA47</f>
        <v>-55771184</v>
      </c>
    </row>
    <row r="49" spans="1:27" ht="25.5" x14ac:dyDescent="0.25">
      <c r="A49" s="43" t="s">
        <v>74</v>
      </c>
      <c r="B49" s="15" t="s">
        <v>32</v>
      </c>
      <c r="C49" s="20">
        <v>22717469</v>
      </c>
      <c r="D49" s="20"/>
      <c r="E49" s="21">
        <v>14620000</v>
      </c>
      <c r="F49" s="22">
        <v>14620000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3654999</v>
      </c>
      <c r="Y49" s="22">
        <v>-3654999</v>
      </c>
      <c r="Z49" s="23">
        <v>-100</v>
      </c>
      <c r="AA49" s="20">
        <v>14620000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-57689390</v>
      </c>
      <c r="D51" s="48">
        <f t="shared" si="3"/>
        <v>0</v>
      </c>
      <c r="E51" s="49">
        <f t="shared" si="3"/>
        <v>-41151184</v>
      </c>
      <c r="F51" s="50">
        <f t="shared" si="3"/>
        <v>-41151184</v>
      </c>
      <c r="G51" s="50">
        <f t="shared" si="3"/>
        <v>-14772</v>
      </c>
      <c r="H51" s="50">
        <f t="shared" si="3"/>
        <v>-18353984</v>
      </c>
      <c r="I51" s="50">
        <f t="shared" si="3"/>
        <v>-15012652</v>
      </c>
      <c r="J51" s="50">
        <f t="shared" si="3"/>
        <v>-33381408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-33381408</v>
      </c>
      <c r="X51" s="50">
        <f t="shared" si="3"/>
        <v>-10287795</v>
      </c>
      <c r="Y51" s="50">
        <f t="shared" si="3"/>
        <v>-23093613</v>
      </c>
      <c r="Z51" s="51">
        <f>+IF(X51&lt;&gt;0,+(Y51/X51)*100,0)</f>
        <v>224.47582791064556</v>
      </c>
      <c r="AA51" s="48">
        <f>SUM(AA48:AA50)</f>
        <v>-41151184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-57689390</v>
      </c>
      <c r="D53" s="54">
        <f>+D51-D52</f>
        <v>0</v>
      </c>
      <c r="E53" s="55">
        <f t="shared" si="4"/>
        <v>-41151184</v>
      </c>
      <c r="F53" s="56">
        <f t="shared" si="4"/>
        <v>-41151184</v>
      </c>
      <c r="G53" s="56">
        <f t="shared" si="4"/>
        <v>-14772</v>
      </c>
      <c r="H53" s="56">
        <f t="shared" si="4"/>
        <v>-18353984</v>
      </c>
      <c r="I53" s="56">
        <f t="shared" si="4"/>
        <v>-15012652</v>
      </c>
      <c r="J53" s="56">
        <f t="shared" si="4"/>
        <v>-33381408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-33381408</v>
      </c>
      <c r="X53" s="56">
        <f t="shared" si="4"/>
        <v>-10287795</v>
      </c>
      <c r="Y53" s="56">
        <f t="shared" si="4"/>
        <v>-23093613</v>
      </c>
      <c r="Z53" s="57">
        <f>+IF(X53&lt;&gt;0,+(Y53/X53)*100,0)</f>
        <v>224.47582791064556</v>
      </c>
      <c r="AA53" s="54">
        <f>+AA51-AA52</f>
        <v>-41151184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-57689390</v>
      </c>
      <c r="D56" s="48">
        <f>SUM(D53:D55)</f>
        <v>0</v>
      </c>
      <c r="E56" s="49">
        <f t="shared" si="5"/>
        <v>-41151184</v>
      </c>
      <c r="F56" s="50">
        <f t="shared" si="5"/>
        <v>-41151184</v>
      </c>
      <c r="G56" s="50">
        <f t="shared" si="5"/>
        <v>-14772</v>
      </c>
      <c r="H56" s="50">
        <f t="shared" si="5"/>
        <v>-18353984</v>
      </c>
      <c r="I56" s="50">
        <f t="shared" si="5"/>
        <v>-15012652</v>
      </c>
      <c r="J56" s="50">
        <f t="shared" si="5"/>
        <v>-33381408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-33381408</v>
      </c>
      <c r="X56" s="50">
        <f t="shared" si="5"/>
        <v>-10287795</v>
      </c>
      <c r="Y56" s="50">
        <f t="shared" si="5"/>
        <v>-23093613</v>
      </c>
      <c r="Z56" s="51">
        <f>+IF(X56&lt;&gt;0,+(Y56/X56)*100,0)</f>
        <v>224.47582791064556</v>
      </c>
      <c r="AA56" s="48">
        <f>SUM(AA53:AA55)</f>
        <v>-41151184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-57689390</v>
      </c>
      <c r="D59" s="65">
        <f>SUM(D56:D58)</f>
        <v>0</v>
      </c>
      <c r="E59" s="66">
        <f t="shared" si="6"/>
        <v>-41151184</v>
      </c>
      <c r="F59" s="67">
        <f t="shared" si="6"/>
        <v>-41151184</v>
      </c>
      <c r="G59" s="67">
        <f t="shared" si="6"/>
        <v>-14772</v>
      </c>
      <c r="H59" s="67">
        <f t="shared" si="6"/>
        <v>-18353984</v>
      </c>
      <c r="I59" s="67">
        <f t="shared" si="6"/>
        <v>-15012652</v>
      </c>
      <c r="J59" s="67">
        <f t="shared" si="6"/>
        <v>-33381408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-33381408</v>
      </c>
      <c r="X59" s="67">
        <f t="shared" si="6"/>
        <v>-10287795</v>
      </c>
      <c r="Y59" s="67">
        <f t="shared" si="6"/>
        <v>-23093613</v>
      </c>
      <c r="Z59" s="68">
        <f>+IF(X59&lt;&gt;0,+(Y59/X59)*100,0)</f>
        <v>224.47582791064556</v>
      </c>
      <c r="AA59" s="65">
        <f>SUM(AA56:AA58)</f>
        <v>-41151184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42467865</v>
      </c>
      <c r="D6" s="20"/>
      <c r="E6" s="21">
        <v>68493756</v>
      </c>
      <c r="F6" s="22">
        <v>68493756</v>
      </c>
      <c r="G6" s="22"/>
      <c r="H6" s="22">
        <v>4539208</v>
      </c>
      <c r="I6" s="22">
        <v>5252615</v>
      </c>
      <c r="J6" s="22">
        <v>9791823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9791823</v>
      </c>
      <c r="X6" s="22">
        <v>17123439</v>
      </c>
      <c r="Y6" s="22">
        <v>-7331616</v>
      </c>
      <c r="Z6" s="23">
        <v>-42.81625904702905</v>
      </c>
      <c r="AA6" s="20">
        <v>68493756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27196661</v>
      </c>
      <c r="D10" s="20"/>
      <c r="E10" s="21">
        <v>917000</v>
      </c>
      <c r="F10" s="22">
        <v>917000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229251</v>
      </c>
      <c r="Y10" s="22">
        <v>-229251</v>
      </c>
      <c r="Z10" s="23">
        <v>-100</v>
      </c>
      <c r="AA10" s="20">
        <v>917000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69664526</v>
      </c>
      <c r="D32" s="29">
        <f t="shared" ref="D32:Y32" si="0">SUM(D6:D31)</f>
        <v>0</v>
      </c>
      <c r="E32" s="30">
        <f t="shared" si="0"/>
        <v>69410756</v>
      </c>
      <c r="F32" s="31">
        <f t="shared" si="0"/>
        <v>69410756</v>
      </c>
      <c r="G32" s="31">
        <f t="shared" si="0"/>
        <v>0</v>
      </c>
      <c r="H32" s="31">
        <f t="shared" si="0"/>
        <v>4539208</v>
      </c>
      <c r="I32" s="31">
        <f t="shared" si="0"/>
        <v>5252615</v>
      </c>
      <c r="J32" s="31">
        <f t="shared" si="0"/>
        <v>9791823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9791823</v>
      </c>
      <c r="X32" s="31">
        <f t="shared" si="0"/>
        <v>17352690</v>
      </c>
      <c r="Y32" s="31">
        <f t="shared" si="0"/>
        <v>-7560867</v>
      </c>
      <c r="Z32" s="32">
        <f>+IF(X32&lt;&gt;0,+(Y32/X32)*100,0)</f>
        <v>-43.571728648411288</v>
      </c>
      <c r="AA32" s="29">
        <f>SUM(AA6:AA31)</f>
        <v>69410756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6452819</v>
      </c>
      <c r="D34" s="20"/>
      <c r="E34" s="21">
        <v>3497588</v>
      </c>
      <c r="F34" s="22">
        <v>3497588</v>
      </c>
      <c r="G34" s="22"/>
      <c r="H34" s="22">
        <v>624760</v>
      </c>
      <c r="I34" s="22">
        <v>688518</v>
      </c>
      <c r="J34" s="22">
        <v>1313278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1313278</v>
      </c>
      <c r="X34" s="22">
        <v>874401</v>
      </c>
      <c r="Y34" s="22">
        <v>438877</v>
      </c>
      <c r="Z34" s="23">
        <v>50.191731253738268</v>
      </c>
      <c r="AA34" s="20">
        <v>3497588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72721413</v>
      </c>
      <c r="D36" s="20"/>
      <c r="E36" s="21">
        <v>66445762</v>
      </c>
      <c r="F36" s="22">
        <v>66445762</v>
      </c>
      <c r="G36" s="22"/>
      <c r="H36" s="22">
        <v>12207417</v>
      </c>
      <c r="I36" s="22">
        <v>9647633</v>
      </c>
      <c r="J36" s="22">
        <v>21855050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21855050</v>
      </c>
      <c r="X36" s="22">
        <v>16611441</v>
      </c>
      <c r="Y36" s="22">
        <v>5243609</v>
      </c>
      <c r="Z36" s="23">
        <v>31.566250032131471</v>
      </c>
      <c r="AA36" s="20">
        <v>66445762</v>
      </c>
    </row>
    <row r="37" spans="1:27" ht="13.5" x14ac:dyDescent="0.25">
      <c r="A37" s="19" t="s">
        <v>63</v>
      </c>
      <c r="B37" s="15" t="s">
        <v>32</v>
      </c>
      <c r="C37" s="20">
        <v>17104955</v>
      </c>
      <c r="D37" s="20"/>
      <c r="E37" s="21">
        <v>6128475</v>
      </c>
      <c r="F37" s="22">
        <v>6128475</v>
      </c>
      <c r="G37" s="22"/>
      <c r="H37" s="22">
        <v>250383</v>
      </c>
      <c r="I37" s="22">
        <v>711737</v>
      </c>
      <c r="J37" s="22">
        <v>962120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962120</v>
      </c>
      <c r="X37" s="22">
        <v>1532118</v>
      </c>
      <c r="Y37" s="22">
        <v>-569998</v>
      </c>
      <c r="Z37" s="23">
        <v>-37.203270244197903</v>
      </c>
      <c r="AA37" s="20">
        <v>6128475</v>
      </c>
    </row>
    <row r="38" spans="1:27" ht="13.5" x14ac:dyDescent="0.25">
      <c r="A38" s="19" t="s">
        <v>64</v>
      </c>
      <c r="B38" s="15" t="s">
        <v>32</v>
      </c>
      <c r="C38" s="20">
        <v>813080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276508</v>
      </c>
      <c r="D39" s="20"/>
      <c r="E39" s="21">
        <v>336000</v>
      </c>
      <c r="F39" s="22">
        <v>336000</v>
      </c>
      <c r="G39" s="22"/>
      <c r="H39" s="22"/>
      <c r="I39" s="22">
        <v>69127</v>
      </c>
      <c r="J39" s="22">
        <v>69127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69127</v>
      </c>
      <c r="X39" s="22">
        <v>84000</v>
      </c>
      <c r="Y39" s="22">
        <v>-14873</v>
      </c>
      <c r="Z39" s="23">
        <v>-17.705952380952379</v>
      </c>
      <c r="AA39" s="20">
        <v>336000</v>
      </c>
    </row>
    <row r="40" spans="1:27" ht="13.5" x14ac:dyDescent="0.25">
      <c r="A40" s="19" t="s">
        <v>40</v>
      </c>
      <c r="B40" s="15" t="s">
        <v>32</v>
      </c>
      <c r="C40" s="20">
        <v>29162520</v>
      </c>
      <c r="D40" s="20"/>
      <c r="E40" s="21"/>
      <c r="F40" s="22"/>
      <c r="G40" s="22"/>
      <c r="H40" s="22">
        <v>1576799</v>
      </c>
      <c r="I40" s="22">
        <v>1341863</v>
      </c>
      <c r="J40" s="22">
        <v>2918662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2918662</v>
      </c>
      <c r="X40" s="22"/>
      <c r="Y40" s="22">
        <v>2918662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27196661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41746</v>
      </c>
      <c r="D44" s="20"/>
      <c r="E44" s="21">
        <v>2292</v>
      </c>
      <c r="F44" s="22">
        <v>2292</v>
      </c>
      <c r="G44" s="22"/>
      <c r="H44" s="22">
        <v>5398</v>
      </c>
      <c r="I44" s="22">
        <v>5931</v>
      </c>
      <c r="J44" s="22">
        <v>11329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11329</v>
      </c>
      <c r="X44" s="22">
        <v>573</v>
      </c>
      <c r="Y44" s="22">
        <v>10756</v>
      </c>
      <c r="Z44" s="23">
        <v>1877.1378708551485</v>
      </c>
      <c r="AA44" s="20">
        <v>2292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153769702</v>
      </c>
      <c r="D47" s="29">
        <f t="shared" ref="D47:Y47" si="1">SUM(D34:D46)</f>
        <v>0</v>
      </c>
      <c r="E47" s="30">
        <f t="shared" si="1"/>
        <v>76410117</v>
      </c>
      <c r="F47" s="31">
        <f t="shared" si="1"/>
        <v>76410117</v>
      </c>
      <c r="G47" s="31">
        <f t="shared" si="1"/>
        <v>0</v>
      </c>
      <c r="H47" s="31">
        <f t="shared" si="1"/>
        <v>14664757</v>
      </c>
      <c r="I47" s="31">
        <f t="shared" si="1"/>
        <v>12464809</v>
      </c>
      <c r="J47" s="31">
        <f t="shared" si="1"/>
        <v>27129566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27129566</v>
      </c>
      <c r="X47" s="31">
        <f t="shared" si="1"/>
        <v>19102533</v>
      </c>
      <c r="Y47" s="31">
        <f t="shared" si="1"/>
        <v>8027033</v>
      </c>
      <c r="Z47" s="32">
        <f>+IF(X47&lt;&gt;0,+(Y47/X47)*100,0)</f>
        <v>42.020778082152773</v>
      </c>
      <c r="AA47" s="29">
        <f>SUM(AA34:AA46)</f>
        <v>76410117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-84105176</v>
      </c>
      <c r="D48" s="39">
        <f t="shared" si="2"/>
        <v>0</v>
      </c>
      <c r="E48" s="40">
        <f t="shared" si="2"/>
        <v>-6999361</v>
      </c>
      <c r="F48" s="41">
        <f t="shared" si="2"/>
        <v>-6999361</v>
      </c>
      <c r="G48" s="41">
        <f t="shared" si="2"/>
        <v>0</v>
      </c>
      <c r="H48" s="41">
        <f t="shared" si="2"/>
        <v>-10125549</v>
      </c>
      <c r="I48" s="41">
        <f t="shared" si="2"/>
        <v>-7212194</v>
      </c>
      <c r="J48" s="41">
        <f t="shared" si="2"/>
        <v>-17337743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-17337743</v>
      </c>
      <c r="X48" s="41">
        <f t="shared" si="2"/>
        <v>-1749843</v>
      </c>
      <c r="Y48" s="41">
        <f t="shared" si="2"/>
        <v>-15587900</v>
      </c>
      <c r="Z48" s="42">
        <f>+IF(X48&lt;&gt;0,+(Y48/X48)*100,0)</f>
        <v>890.81706187355087</v>
      </c>
      <c r="AA48" s="39">
        <f>+AA32-AA47</f>
        <v>-6999361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</v>
      </c>
      <c r="Y49" s="22">
        <v>-750000</v>
      </c>
      <c r="Z49" s="23">
        <v>-100</v>
      </c>
      <c r="AA49" s="20">
        <v>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-84105176</v>
      </c>
      <c r="D51" s="48">
        <f t="shared" si="3"/>
        <v>0</v>
      </c>
      <c r="E51" s="49">
        <f t="shared" si="3"/>
        <v>-3999361</v>
      </c>
      <c r="F51" s="50">
        <f t="shared" si="3"/>
        <v>-3999361</v>
      </c>
      <c r="G51" s="50">
        <f t="shared" si="3"/>
        <v>0</v>
      </c>
      <c r="H51" s="50">
        <f t="shared" si="3"/>
        <v>-10125549</v>
      </c>
      <c r="I51" s="50">
        <f t="shared" si="3"/>
        <v>-7212194</v>
      </c>
      <c r="J51" s="50">
        <f t="shared" si="3"/>
        <v>-17337743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-17337743</v>
      </c>
      <c r="X51" s="50">
        <f t="shared" si="3"/>
        <v>-999843</v>
      </c>
      <c r="Y51" s="50">
        <f t="shared" si="3"/>
        <v>-16337900</v>
      </c>
      <c r="Z51" s="51">
        <f>+IF(X51&lt;&gt;0,+(Y51/X51)*100,0)</f>
        <v>1634.0465453076131</v>
      </c>
      <c r="AA51" s="48">
        <f>SUM(AA48:AA50)</f>
        <v>-3999361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-84105176</v>
      </c>
      <c r="D53" s="54">
        <f>+D51-D52</f>
        <v>0</v>
      </c>
      <c r="E53" s="55">
        <f t="shared" si="4"/>
        <v>-3999361</v>
      </c>
      <c r="F53" s="56">
        <f t="shared" si="4"/>
        <v>-3999361</v>
      </c>
      <c r="G53" s="56">
        <f t="shared" si="4"/>
        <v>0</v>
      </c>
      <c r="H53" s="56">
        <f t="shared" si="4"/>
        <v>-10125549</v>
      </c>
      <c r="I53" s="56">
        <f t="shared" si="4"/>
        <v>-7212194</v>
      </c>
      <c r="J53" s="56">
        <f t="shared" si="4"/>
        <v>-17337743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-17337743</v>
      </c>
      <c r="X53" s="56">
        <f t="shared" si="4"/>
        <v>-999843</v>
      </c>
      <c r="Y53" s="56">
        <f t="shared" si="4"/>
        <v>-16337900</v>
      </c>
      <c r="Z53" s="57">
        <f>+IF(X53&lt;&gt;0,+(Y53/X53)*100,0)</f>
        <v>1634.0465453076131</v>
      </c>
      <c r="AA53" s="54">
        <f>+AA51-AA52</f>
        <v>-3999361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-84105176</v>
      </c>
      <c r="D56" s="48">
        <f>SUM(D53:D55)</f>
        <v>0</v>
      </c>
      <c r="E56" s="49">
        <f t="shared" si="5"/>
        <v>-3999361</v>
      </c>
      <c r="F56" s="50">
        <f t="shared" si="5"/>
        <v>-3999361</v>
      </c>
      <c r="G56" s="50">
        <f t="shared" si="5"/>
        <v>0</v>
      </c>
      <c r="H56" s="50">
        <f t="shared" si="5"/>
        <v>-10125549</v>
      </c>
      <c r="I56" s="50">
        <f t="shared" si="5"/>
        <v>-7212194</v>
      </c>
      <c r="J56" s="50">
        <f t="shared" si="5"/>
        <v>-17337743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-17337743</v>
      </c>
      <c r="X56" s="50">
        <f t="shared" si="5"/>
        <v>-999843</v>
      </c>
      <c r="Y56" s="50">
        <f t="shared" si="5"/>
        <v>-16337900</v>
      </c>
      <c r="Z56" s="51">
        <f>+IF(X56&lt;&gt;0,+(Y56/X56)*100,0)</f>
        <v>1634.0465453076131</v>
      </c>
      <c r="AA56" s="48">
        <f>SUM(AA53:AA55)</f>
        <v>-3999361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-84105176</v>
      </c>
      <c r="D59" s="65">
        <f>SUM(D56:D58)</f>
        <v>0</v>
      </c>
      <c r="E59" s="66">
        <f t="shared" si="6"/>
        <v>-3999361</v>
      </c>
      <c r="F59" s="67">
        <f t="shared" si="6"/>
        <v>-3999361</v>
      </c>
      <c r="G59" s="67">
        <f t="shared" si="6"/>
        <v>0</v>
      </c>
      <c r="H59" s="67">
        <f t="shared" si="6"/>
        <v>-10125549</v>
      </c>
      <c r="I59" s="67">
        <f t="shared" si="6"/>
        <v>-7212194</v>
      </c>
      <c r="J59" s="67">
        <f t="shared" si="6"/>
        <v>-17337743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-17337743</v>
      </c>
      <c r="X59" s="67">
        <f t="shared" si="6"/>
        <v>-999843</v>
      </c>
      <c r="Y59" s="67">
        <f t="shared" si="6"/>
        <v>-16337900</v>
      </c>
      <c r="Z59" s="68">
        <f>+IF(X59&lt;&gt;0,+(Y59/X59)*100,0)</f>
        <v>1634.0465453076131</v>
      </c>
      <c r="AA59" s="65">
        <f>SUM(AA56:AA58)</f>
        <v>-3999361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>
        <v>53887</v>
      </c>
      <c r="J25" s="22">
        <v>53887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53887</v>
      </c>
      <c r="X25" s="22"/>
      <c r="Y25" s="22">
        <v>53887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53887</v>
      </c>
      <c r="J32" s="31">
        <f t="shared" si="0"/>
        <v>53887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53887</v>
      </c>
      <c r="X32" s="31">
        <f t="shared" si="0"/>
        <v>0</v>
      </c>
      <c r="Y32" s="31">
        <f t="shared" si="0"/>
        <v>53887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4246734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4246734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-4246734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53887</v>
      </c>
      <c r="J48" s="41">
        <f t="shared" si="2"/>
        <v>53887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53887</v>
      </c>
      <c r="X48" s="41">
        <f t="shared" si="2"/>
        <v>0</v>
      </c>
      <c r="Y48" s="41">
        <f t="shared" si="2"/>
        <v>53887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-4246734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53887</v>
      </c>
      <c r="J51" s="50">
        <f t="shared" si="3"/>
        <v>53887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53887</v>
      </c>
      <c r="X51" s="50">
        <f t="shared" si="3"/>
        <v>0</v>
      </c>
      <c r="Y51" s="50">
        <f t="shared" si="3"/>
        <v>53887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-4246734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53887</v>
      </c>
      <c r="J53" s="56">
        <f t="shared" si="4"/>
        <v>53887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53887</v>
      </c>
      <c r="X53" s="56">
        <f t="shared" si="4"/>
        <v>0</v>
      </c>
      <c r="Y53" s="56">
        <f t="shared" si="4"/>
        <v>53887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-4246734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53887</v>
      </c>
      <c r="J56" s="50">
        <f t="shared" si="5"/>
        <v>53887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53887</v>
      </c>
      <c r="X56" s="50">
        <f t="shared" si="5"/>
        <v>0</v>
      </c>
      <c r="Y56" s="50">
        <f t="shared" si="5"/>
        <v>53887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-4246734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53887</v>
      </c>
      <c r="J59" s="67">
        <f t="shared" si="6"/>
        <v>53887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53887</v>
      </c>
      <c r="X59" s="67">
        <f t="shared" si="6"/>
        <v>0</v>
      </c>
      <c r="Y59" s="67">
        <f t="shared" si="6"/>
        <v>53887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4297817021</v>
      </c>
      <c r="F6" s="22">
        <v>4297817021</v>
      </c>
      <c r="G6" s="22">
        <v>360440813</v>
      </c>
      <c r="H6" s="22">
        <v>288609439</v>
      </c>
      <c r="I6" s="22">
        <v>277765552</v>
      </c>
      <c r="J6" s="22">
        <v>926815804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926815804</v>
      </c>
      <c r="X6" s="22">
        <v>1074454254</v>
      </c>
      <c r="Y6" s="22">
        <v>-147638450</v>
      </c>
      <c r="Z6" s="23">
        <v>-13.740785096282004</v>
      </c>
      <c r="AA6" s="20">
        <v>4297817021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8696794</v>
      </c>
      <c r="F13" s="22">
        <v>8696794</v>
      </c>
      <c r="G13" s="22">
        <v>3286785</v>
      </c>
      <c r="H13" s="22">
        <v>-579747</v>
      </c>
      <c r="I13" s="22">
        <v>3961439</v>
      </c>
      <c r="J13" s="22">
        <v>6668477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6668477</v>
      </c>
      <c r="X13" s="22">
        <v>2174199</v>
      </c>
      <c r="Y13" s="22">
        <v>4494278</v>
      </c>
      <c r="Z13" s="23">
        <v>206.70959741955542</v>
      </c>
      <c r="AA13" s="20">
        <v>8696794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5069365</v>
      </c>
      <c r="F17" s="22">
        <v>5069365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1267341</v>
      </c>
      <c r="Y17" s="22">
        <v>-1267341</v>
      </c>
      <c r="Z17" s="23">
        <v>-100</v>
      </c>
      <c r="AA17" s="20">
        <v>5069365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26100275</v>
      </c>
      <c r="F19" s="22">
        <v>26100275</v>
      </c>
      <c r="G19" s="22">
        <v>1544005</v>
      </c>
      <c r="H19" s="22">
        <v>345726</v>
      </c>
      <c r="I19" s="22">
        <v>2018369</v>
      </c>
      <c r="J19" s="22">
        <v>3908100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3908100</v>
      </c>
      <c r="X19" s="22">
        <v>6525072</v>
      </c>
      <c r="Y19" s="22">
        <v>-2616972</v>
      </c>
      <c r="Z19" s="23">
        <v>-40.106408021244825</v>
      </c>
      <c r="AA19" s="20">
        <v>26100275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4841</v>
      </c>
      <c r="H21" s="22">
        <v>4755</v>
      </c>
      <c r="I21" s="22">
        <v>4003</v>
      </c>
      <c r="J21" s="22">
        <v>13599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13599</v>
      </c>
      <c r="X21" s="22"/>
      <c r="Y21" s="22">
        <v>13599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13940971</v>
      </c>
      <c r="H25" s="22"/>
      <c r="I25" s="22"/>
      <c r="J25" s="22">
        <v>13940971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13940971</v>
      </c>
      <c r="X25" s="22"/>
      <c r="Y25" s="22">
        <v>13940971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4337683455</v>
      </c>
      <c r="F32" s="31">
        <f t="shared" si="0"/>
        <v>4337683455</v>
      </c>
      <c r="G32" s="31">
        <f t="shared" si="0"/>
        <v>379217415</v>
      </c>
      <c r="H32" s="31">
        <f t="shared" si="0"/>
        <v>288380173</v>
      </c>
      <c r="I32" s="31">
        <f t="shared" si="0"/>
        <v>283749363</v>
      </c>
      <c r="J32" s="31">
        <f t="shared" si="0"/>
        <v>951346951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951346951</v>
      </c>
      <c r="X32" s="31">
        <f t="shared" si="0"/>
        <v>1084420866</v>
      </c>
      <c r="Y32" s="31">
        <f t="shared" si="0"/>
        <v>-133073915</v>
      </c>
      <c r="Z32" s="32">
        <f>+IF(X32&lt;&gt;0,+(Y32/X32)*100,0)</f>
        <v>-12.271427005167936</v>
      </c>
      <c r="AA32" s="29">
        <f>SUM(AA6:AA31)</f>
        <v>4337683455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203854577</v>
      </c>
      <c r="F34" s="22">
        <v>203854577</v>
      </c>
      <c r="G34" s="22">
        <v>141604</v>
      </c>
      <c r="H34" s="22">
        <v>113945</v>
      </c>
      <c r="I34" s="22">
        <v>-255462</v>
      </c>
      <c r="J34" s="22">
        <v>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</v>
      </c>
      <c r="X34" s="22">
        <v>50963940</v>
      </c>
      <c r="Y34" s="22">
        <v>-50963853</v>
      </c>
      <c r="Z34" s="23">
        <v>-99.999829291063449</v>
      </c>
      <c r="AA34" s="20">
        <v>203854577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2714396462</v>
      </c>
      <c r="D36" s="20"/>
      <c r="E36" s="21">
        <v>3145118900</v>
      </c>
      <c r="F36" s="22">
        <v>3145118900</v>
      </c>
      <c r="G36" s="22">
        <v>320754857</v>
      </c>
      <c r="H36" s="22">
        <v>479656081</v>
      </c>
      <c r="I36" s="22">
        <v>334496957</v>
      </c>
      <c r="J36" s="22">
        <v>1134907895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1134907895</v>
      </c>
      <c r="X36" s="22">
        <v>786279726</v>
      </c>
      <c r="Y36" s="22">
        <v>348628169</v>
      </c>
      <c r="Z36" s="23">
        <v>44.338949291438304</v>
      </c>
      <c r="AA36" s="20">
        <v>3145118900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72200000</v>
      </c>
      <c r="F37" s="22">
        <v>72200000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18050004</v>
      </c>
      <c r="Y37" s="22">
        <v>-18050004</v>
      </c>
      <c r="Z37" s="23">
        <v>-100</v>
      </c>
      <c r="AA37" s="20">
        <v>72200000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84336112</v>
      </c>
      <c r="F39" s="22">
        <v>84336112</v>
      </c>
      <c r="G39" s="22">
        <v>525302</v>
      </c>
      <c r="H39" s="22">
        <v>525302</v>
      </c>
      <c r="I39" s="22">
        <v>508356</v>
      </c>
      <c r="J39" s="22">
        <v>1558960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1558960</v>
      </c>
      <c r="X39" s="22">
        <v>21084030</v>
      </c>
      <c r="Y39" s="22">
        <v>-19525070</v>
      </c>
      <c r="Z39" s="23">
        <v>-92.605967644705501</v>
      </c>
      <c r="AA39" s="20">
        <v>84336112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26500000</v>
      </c>
      <c r="F40" s="22">
        <v>26500000</v>
      </c>
      <c r="G40" s="22">
        <v>201332</v>
      </c>
      <c r="H40" s="22">
        <v>198477</v>
      </c>
      <c r="I40" s="22">
        <v>192074</v>
      </c>
      <c r="J40" s="22">
        <v>591883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591883</v>
      </c>
      <c r="X40" s="22">
        <v>6624999</v>
      </c>
      <c r="Y40" s="22">
        <v>-6033116</v>
      </c>
      <c r="Z40" s="23">
        <v>-91.065915632591043</v>
      </c>
      <c r="AA40" s="20">
        <v>26500000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217582997</v>
      </c>
      <c r="F41" s="22">
        <v>217582997</v>
      </c>
      <c r="G41" s="22">
        <v>225611</v>
      </c>
      <c r="H41" s="22"/>
      <c r="I41" s="22">
        <v>57036</v>
      </c>
      <c r="J41" s="22">
        <v>282647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282647</v>
      </c>
      <c r="X41" s="22">
        <v>54395769</v>
      </c>
      <c r="Y41" s="22">
        <v>-54113122</v>
      </c>
      <c r="Z41" s="23">
        <v>-99.48038789561005</v>
      </c>
      <c r="AA41" s="20">
        <v>217582997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218879</v>
      </c>
      <c r="H42" s="22">
        <v>218879</v>
      </c>
      <c r="I42" s="22">
        <v>205568</v>
      </c>
      <c r="J42" s="22">
        <v>643326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643326</v>
      </c>
      <c r="X42" s="22"/>
      <c r="Y42" s="22">
        <v>643326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3792792</v>
      </c>
      <c r="H43" s="22">
        <v>1538573</v>
      </c>
      <c r="I43" s="22">
        <v>131969</v>
      </c>
      <c r="J43" s="22">
        <v>5463334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5463334</v>
      </c>
      <c r="X43" s="22"/>
      <c r="Y43" s="22">
        <v>5463334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26038674</v>
      </c>
      <c r="F44" s="22">
        <v>26038674</v>
      </c>
      <c r="G44" s="22">
        <v>1233</v>
      </c>
      <c r="H44" s="22">
        <v>957</v>
      </c>
      <c r="I44" s="22">
        <v>-2190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6509688</v>
      </c>
      <c r="Y44" s="22">
        <v>-6509688</v>
      </c>
      <c r="Z44" s="23">
        <v>-100</v>
      </c>
      <c r="AA44" s="20">
        <v>26038674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2714396462</v>
      </c>
      <c r="D47" s="29">
        <f t="shared" ref="D47:Y47" si="1">SUM(D34:D46)</f>
        <v>0</v>
      </c>
      <c r="E47" s="30">
        <f t="shared" si="1"/>
        <v>3775631260</v>
      </c>
      <c r="F47" s="31">
        <f t="shared" si="1"/>
        <v>3775631260</v>
      </c>
      <c r="G47" s="31">
        <f t="shared" si="1"/>
        <v>325861610</v>
      </c>
      <c r="H47" s="31">
        <f t="shared" si="1"/>
        <v>482252214</v>
      </c>
      <c r="I47" s="31">
        <f t="shared" si="1"/>
        <v>335334308</v>
      </c>
      <c r="J47" s="31">
        <f t="shared" si="1"/>
        <v>1143448132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1143448132</v>
      </c>
      <c r="X47" s="31">
        <f t="shared" si="1"/>
        <v>943908156</v>
      </c>
      <c r="Y47" s="31">
        <f t="shared" si="1"/>
        <v>199539976</v>
      </c>
      <c r="Z47" s="32">
        <f>+IF(X47&lt;&gt;0,+(Y47/X47)*100,0)</f>
        <v>21.139766060036035</v>
      </c>
      <c r="AA47" s="29">
        <f>SUM(AA34:AA46)</f>
        <v>3775631260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-2714396462</v>
      </c>
      <c r="D48" s="39">
        <f t="shared" si="2"/>
        <v>0</v>
      </c>
      <c r="E48" s="40">
        <f t="shared" si="2"/>
        <v>562052195</v>
      </c>
      <c r="F48" s="41">
        <f t="shared" si="2"/>
        <v>562052195</v>
      </c>
      <c r="G48" s="41">
        <f t="shared" si="2"/>
        <v>53355805</v>
      </c>
      <c r="H48" s="41">
        <f t="shared" si="2"/>
        <v>-193872041</v>
      </c>
      <c r="I48" s="41">
        <f t="shared" si="2"/>
        <v>-51584945</v>
      </c>
      <c r="J48" s="41">
        <f t="shared" si="2"/>
        <v>-192101181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-192101181</v>
      </c>
      <c r="X48" s="41">
        <f t="shared" si="2"/>
        <v>140512710</v>
      </c>
      <c r="Y48" s="41">
        <f t="shared" si="2"/>
        <v>-332613891</v>
      </c>
      <c r="Z48" s="42">
        <f>+IF(X48&lt;&gt;0,+(Y48/X48)*100,0)</f>
        <v>-236.71445166775305</v>
      </c>
      <c r="AA48" s="39">
        <f>+AA32-AA47</f>
        <v>562052195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9921000</v>
      </c>
      <c r="F49" s="22">
        <v>9921000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2480250</v>
      </c>
      <c r="Y49" s="22">
        <v>-2480250</v>
      </c>
      <c r="Z49" s="23">
        <v>-100</v>
      </c>
      <c r="AA49" s="20">
        <v>9921000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-2714396462</v>
      </c>
      <c r="D51" s="48">
        <f t="shared" si="3"/>
        <v>0</v>
      </c>
      <c r="E51" s="49">
        <f t="shared" si="3"/>
        <v>571973195</v>
      </c>
      <c r="F51" s="50">
        <f t="shared" si="3"/>
        <v>571973195</v>
      </c>
      <c r="G51" s="50">
        <f t="shared" si="3"/>
        <v>53355805</v>
      </c>
      <c r="H51" s="50">
        <f t="shared" si="3"/>
        <v>-193872041</v>
      </c>
      <c r="I51" s="50">
        <f t="shared" si="3"/>
        <v>-51584945</v>
      </c>
      <c r="J51" s="50">
        <f t="shared" si="3"/>
        <v>-192101181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-192101181</v>
      </c>
      <c r="X51" s="50">
        <f t="shared" si="3"/>
        <v>142992960</v>
      </c>
      <c r="Y51" s="50">
        <f t="shared" si="3"/>
        <v>-335094141</v>
      </c>
      <c r="Z51" s="51">
        <f>+IF(X51&lt;&gt;0,+(Y51/X51)*100,0)</f>
        <v>-234.34310402414215</v>
      </c>
      <c r="AA51" s="48">
        <f>SUM(AA48:AA50)</f>
        <v>571973195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-2714396462</v>
      </c>
      <c r="D53" s="54">
        <f>+D51-D52</f>
        <v>0</v>
      </c>
      <c r="E53" s="55">
        <f t="shared" si="4"/>
        <v>571973195</v>
      </c>
      <c r="F53" s="56">
        <f t="shared" si="4"/>
        <v>571973195</v>
      </c>
      <c r="G53" s="56">
        <f t="shared" si="4"/>
        <v>53355805</v>
      </c>
      <c r="H53" s="56">
        <f t="shared" si="4"/>
        <v>-193872041</v>
      </c>
      <c r="I53" s="56">
        <f t="shared" si="4"/>
        <v>-51584945</v>
      </c>
      <c r="J53" s="56">
        <f t="shared" si="4"/>
        <v>-192101181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-192101181</v>
      </c>
      <c r="X53" s="56">
        <f t="shared" si="4"/>
        <v>142992960</v>
      </c>
      <c r="Y53" s="56">
        <f t="shared" si="4"/>
        <v>-335094141</v>
      </c>
      <c r="Z53" s="57">
        <f>+IF(X53&lt;&gt;0,+(Y53/X53)*100,0)</f>
        <v>-234.34310402414215</v>
      </c>
      <c r="AA53" s="54">
        <f>+AA51-AA52</f>
        <v>571973195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-2714396462</v>
      </c>
      <c r="D56" s="48">
        <f>SUM(D53:D55)</f>
        <v>0</v>
      </c>
      <c r="E56" s="49">
        <f t="shared" si="5"/>
        <v>571973195</v>
      </c>
      <c r="F56" s="50">
        <f t="shared" si="5"/>
        <v>571973195</v>
      </c>
      <c r="G56" s="50">
        <f t="shared" si="5"/>
        <v>53355805</v>
      </c>
      <c r="H56" s="50">
        <f t="shared" si="5"/>
        <v>-193872041</v>
      </c>
      <c r="I56" s="50">
        <f t="shared" si="5"/>
        <v>-51584945</v>
      </c>
      <c r="J56" s="50">
        <f t="shared" si="5"/>
        <v>-192101181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-192101181</v>
      </c>
      <c r="X56" s="50">
        <f t="shared" si="5"/>
        <v>142992960</v>
      </c>
      <c r="Y56" s="50">
        <f t="shared" si="5"/>
        <v>-335094141</v>
      </c>
      <c r="Z56" s="51">
        <f>+IF(X56&lt;&gt;0,+(Y56/X56)*100,0)</f>
        <v>-234.34310402414215</v>
      </c>
      <c r="AA56" s="48">
        <f>SUM(AA53:AA55)</f>
        <v>571973195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-2714396462</v>
      </c>
      <c r="D59" s="65">
        <f>SUM(D56:D58)</f>
        <v>0</v>
      </c>
      <c r="E59" s="66">
        <f t="shared" si="6"/>
        <v>571973195</v>
      </c>
      <c r="F59" s="67">
        <f t="shared" si="6"/>
        <v>571973195</v>
      </c>
      <c r="G59" s="67">
        <f t="shared" si="6"/>
        <v>53355805</v>
      </c>
      <c r="H59" s="67">
        <f t="shared" si="6"/>
        <v>-193872041</v>
      </c>
      <c r="I59" s="67">
        <f t="shared" si="6"/>
        <v>-51584945</v>
      </c>
      <c r="J59" s="67">
        <f t="shared" si="6"/>
        <v>-192101181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-192101181</v>
      </c>
      <c r="X59" s="67">
        <f t="shared" si="6"/>
        <v>142992960</v>
      </c>
      <c r="Y59" s="67">
        <f t="shared" si="6"/>
        <v>-335094141</v>
      </c>
      <c r="Z59" s="68">
        <f>+IF(X59&lt;&gt;0,+(Y59/X59)*100,0)</f>
        <v>-234.34310402414215</v>
      </c>
      <c r="AA59" s="65">
        <f>SUM(AA56:AA58)</f>
        <v>571973195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44115102</v>
      </c>
      <c r="D25" s="20"/>
      <c r="E25" s="21">
        <v>11643000</v>
      </c>
      <c r="F25" s="22">
        <v>11643000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2910750</v>
      </c>
      <c r="Y25" s="22">
        <v>-2910750</v>
      </c>
      <c r="Z25" s="23">
        <v>-100</v>
      </c>
      <c r="AA25" s="20">
        <v>11643000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44115102</v>
      </c>
      <c r="D32" s="29">
        <f t="shared" ref="D32:Y32" si="0">SUM(D6:D31)</f>
        <v>0</v>
      </c>
      <c r="E32" s="30">
        <f t="shared" si="0"/>
        <v>11643000</v>
      </c>
      <c r="F32" s="31">
        <f t="shared" si="0"/>
        <v>11643000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2910750</v>
      </c>
      <c r="Y32" s="31">
        <f t="shared" si="0"/>
        <v>-2910750</v>
      </c>
      <c r="Z32" s="32">
        <f>+IF(X32&lt;&gt;0,+(Y32/X32)*100,0)</f>
        <v>-100</v>
      </c>
      <c r="AA32" s="29">
        <f>SUM(AA6:AA31)</f>
        <v>11643000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44871497</v>
      </c>
      <c r="D41" s="20"/>
      <c r="E41" s="21">
        <v>10124348</v>
      </c>
      <c r="F41" s="22">
        <v>10124348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2531088</v>
      </c>
      <c r="Y41" s="22">
        <v>-2531088</v>
      </c>
      <c r="Z41" s="23">
        <v>-100</v>
      </c>
      <c r="AA41" s="20">
        <v>10124348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44871497</v>
      </c>
      <c r="D47" s="29">
        <f t="shared" ref="D47:Y47" si="1">SUM(D34:D46)</f>
        <v>0</v>
      </c>
      <c r="E47" s="30">
        <f t="shared" si="1"/>
        <v>10124348</v>
      </c>
      <c r="F47" s="31">
        <f t="shared" si="1"/>
        <v>10124348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2531088</v>
      </c>
      <c r="Y47" s="31">
        <f t="shared" si="1"/>
        <v>-2531088</v>
      </c>
      <c r="Z47" s="32">
        <f>+IF(X47&lt;&gt;0,+(Y47/X47)*100,0)</f>
        <v>-100</v>
      </c>
      <c r="AA47" s="29">
        <f>SUM(AA34:AA46)</f>
        <v>10124348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-756395</v>
      </c>
      <c r="D48" s="39">
        <f t="shared" si="2"/>
        <v>0</v>
      </c>
      <c r="E48" s="40">
        <f t="shared" si="2"/>
        <v>1518652</v>
      </c>
      <c r="F48" s="41">
        <f t="shared" si="2"/>
        <v>1518652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379662</v>
      </c>
      <c r="Y48" s="41">
        <f t="shared" si="2"/>
        <v>-379662</v>
      </c>
      <c r="Z48" s="42">
        <f>+IF(X48&lt;&gt;0,+(Y48/X48)*100,0)</f>
        <v>-100</v>
      </c>
      <c r="AA48" s="39">
        <f>+AA32-AA47</f>
        <v>1518652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-756395</v>
      </c>
      <c r="D51" s="48">
        <f t="shared" si="3"/>
        <v>0</v>
      </c>
      <c r="E51" s="49">
        <f t="shared" si="3"/>
        <v>1518652</v>
      </c>
      <c r="F51" s="50">
        <f t="shared" si="3"/>
        <v>1518652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379662</v>
      </c>
      <c r="Y51" s="50">
        <f t="shared" si="3"/>
        <v>-379662</v>
      </c>
      <c r="Z51" s="51">
        <f>+IF(X51&lt;&gt;0,+(Y51/X51)*100,0)</f>
        <v>-100</v>
      </c>
      <c r="AA51" s="48">
        <f>SUM(AA48:AA50)</f>
        <v>1518652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-756395</v>
      </c>
      <c r="D53" s="54">
        <f>+D51-D52</f>
        <v>0</v>
      </c>
      <c r="E53" s="55">
        <f t="shared" si="4"/>
        <v>1518652</v>
      </c>
      <c r="F53" s="56">
        <f t="shared" si="4"/>
        <v>1518652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379662</v>
      </c>
      <c r="Y53" s="56">
        <f t="shared" si="4"/>
        <v>-379662</v>
      </c>
      <c r="Z53" s="57">
        <f>+IF(X53&lt;&gt;0,+(Y53/X53)*100,0)</f>
        <v>-100</v>
      </c>
      <c r="AA53" s="54">
        <f>+AA51-AA52</f>
        <v>1518652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-756395</v>
      </c>
      <c r="D56" s="48">
        <f>SUM(D53:D55)</f>
        <v>0</v>
      </c>
      <c r="E56" s="49">
        <f t="shared" si="5"/>
        <v>1518652</v>
      </c>
      <c r="F56" s="50">
        <f t="shared" si="5"/>
        <v>1518652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379662</v>
      </c>
      <c r="Y56" s="50">
        <f t="shared" si="5"/>
        <v>-379662</v>
      </c>
      <c r="Z56" s="51">
        <f>+IF(X56&lt;&gt;0,+(Y56/X56)*100,0)</f>
        <v>-100</v>
      </c>
      <c r="AA56" s="48">
        <f>SUM(AA53:AA55)</f>
        <v>1518652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-756395</v>
      </c>
      <c r="D59" s="65">
        <f>SUM(D56:D58)</f>
        <v>0</v>
      </c>
      <c r="E59" s="66">
        <f t="shared" si="6"/>
        <v>1518652</v>
      </c>
      <c r="F59" s="67">
        <f t="shared" si="6"/>
        <v>1518652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379662</v>
      </c>
      <c r="Y59" s="67">
        <f t="shared" si="6"/>
        <v>-379662</v>
      </c>
      <c r="Z59" s="68">
        <f>+IF(X59&lt;&gt;0,+(Y59/X59)*100,0)</f>
        <v>-100</v>
      </c>
      <c r="AA59" s="65">
        <f>SUM(AA56:AA58)</f>
        <v>1518652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5826957</v>
      </c>
      <c r="F10" s="22">
        <v>5826957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1456740</v>
      </c>
      <c r="Y10" s="22">
        <v>-1456740</v>
      </c>
      <c r="Z10" s="23">
        <v>-100</v>
      </c>
      <c r="AA10" s="20">
        <v>5826957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5826957</v>
      </c>
      <c r="F32" s="31">
        <f t="shared" si="0"/>
        <v>5826957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1456740</v>
      </c>
      <c r="Y32" s="31">
        <f t="shared" si="0"/>
        <v>-1456740</v>
      </c>
      <c r="Z32" s="32">
        <f>+IF(X32&lt;&gt;0,+(Y32/X32)*100,0)</f>
        <v>-100</v>
      </c>
      <c r="AA32" s="29">
        <f>SUM(AA6:AA31)</f>
        <v>5826957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479842</v>
      </c>
      <c r="D34" s="20"/>
      <c r="E34" s="21">
        <v>951821</v>
      </c>
      <c r="F34" s="22">
        <v>951821</v>
      </c>
      <c r="G34" s="22">
        <v>55074</v>
      </c>
      <c r="H34" s="22">
        <v>55074</v>
      </c>
      <c r="I34" s="22">
        <v>194189</v>
      </c>
      <c r="J34" s="22">
        <v>304337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304337</v>
      </c>
      <c r="X34" s="22">
        <v>237957</v>
      </c>
      <c r="Y34" s="22">
        <v>66380</v>
      </c>
      <c r="Z34" s="23">
        <v>27.895796299331394</v>
      </c>
      <c r="AA34" s="20">
        <v>951821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143080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</v>
      </c>
      <c r="Y37" s="22">
        <v>-24999</v>
      </c>
      <c r="Z37" s="23">
        <v>-100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7826087</v>
      </c>
      <c r="D41" s="20"/>
      <c r="E41" s="21">
        <v>5986957</v>
      </c>
      <c r="F41" s="22">
        <v>5986957</v>
      </c>
      <c r="G41" s="22"/>
      <c r="H41" s="22">
        <v>1458054</v>
      </c>
      <c r="I41" s="22">
        <v>385420</v>
      </c>
      <c r="J41" s="22">
        <v>1843474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1843474</v>
      </c>
      <c r="X41" s="22">
        <v>1496742</v>
      </c>
      <c r="Y41" s="22">
        <v>346732</v>
      </c>
      <c r="Z41" s="23">
        <v>23.165782746792701</v>
      </c>
      <c r="AA41" s="20">
        <v>5986957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70875</v>
      </c>
      <c r="D44" s="20"/>
      <c r="E44" s="21">
        <v>122973</v>
      </c>
      <c r="F44" s="22">
        <v>122973</v>
      </c>
      <c r="G44" s="22">
        <v>414</v>
      </c>
      <c r="H44" s="22">
        <v>4676</v>
      </c>
      <c r="I44" s="22">
        <v>33785</v>
      </c>
      <c r="J44" s="22">
        <v>38875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38875</v>
      </c>
      <c r="X44" s="22">
        <v>30744</v>
      </c>
      <c r="Y44" s="22">
        <v>8131</v>
      </c>
      <c r="Z44" s="23">
        <v>26.447436898256569</v>
      </c>
      <c r="AA44" s="20">
        <v>122973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8519884</v>
      </c>
      <c r="D47" s="29">
        <f t="shared" ref="D47:Y47" si="1">SUM(D34:D46)</f>
        <v>0</v>
      </c>
      <c r="E47" s="30">
        <f t="shared" si="1"/>
        <v>7161751</v>
      </c>
      <c r="F47" s="31">
        <f t="shared" si="1"/>
        <v>7161751</v>
      </c>
      <c r="G47" s="31">
        <f t="shared" si="1"/>
        <v>55488</v>
      </c>
      <c r="H47" s="31">
        <f t="shared" si="1"/>
        <v>1517804</v>
      </c>
      <c r="I47" s="31">
        <f t="shared" si="1"/>
        <v>613394</v>
      </c>
      <c r="J47" s="31">
        <f t="shared" si="1"/>
        <v>2186686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2186686</v>
      </c>
      <c r="X47" s="31">
        <f t="shared" si="1"/>
        <v>1790442</v>
      </c>
      <c r="Y47" s="31">
        <f t="shared" si="1"/>
        <v>396244</v>
      </c>
      <c r="Z47" s="32">
        <f>+IF(X47&lt;&gt;0,+(Y47/X47)*100,0)</f>
        <v>22.131071545461957</v>
      </c>
      <c r="AA47" s="29">
        <f>SUM(AA34:AA46)</f>
        <v>7161751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-8519884</v>
      </c>
      <c r="D48" s="39">
        <f t="shared" si="2"/>
        <v>0</v>
      </c>
      <c r="E48" s="40">
        <f t="shared" si="2"/>
        <v>-1334794</v>
      </c>
      <c r="F48" s="41">
        <f t="shared" si="2"/>
        <v>-1334794</v>
      </c>
      <c r="G48" s="41">
        <f t="shared" si="2"/>
        <v>-55488</v>
      </c>
      <c r="H48" s="41">
        <f t="shared" si="2"/>
        <v>-1517804</v>
      </c>
      <c r="I48" s="41">
        <f t="shared" si="2"/>
        <v>-613394</v>
      </c>
      <c r="J48" s="41">
        <f t="shared" si="2"/>
        <v>-2186686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-2186686</v>
      </c>
      <c r="X48" s="41">
        <f t="shared" si="2"/>
        <v>-333702</v>
      </c>
      <c r="Y48" s="41">
        <f t="shared" si="2"/>
        <v>-1852984</v>
      </c>
      <c r="Z48" s="42">
        <f>+IF(X48&lt;&gt;0,+(Y48/X48)*100,0)</f>
        <v>555.28105914858168</v>
      </c>
      <c r="AA48" s="39">
        <f>+AA32-AA47</f>
        <v>-1334794</v>
      </c>
    </row>
    <row r="49" spans="1:27" ht="25.5" x14ac:dyDescent="0.25">
      <c r="A49" s="43" t="s">
        <v>74</v>
      </c>
      <c r="B49" s="15" t="s">
        <v>32</v>
      </c>
      <c r="C49" s="20">
        <v>7826087</v>
      </c>
      <c r="D49" s="20"/>
      <c r="E49" s="21"/>
      <c r="F49" s="22"/>
      <c r="G49" s="22"/>
      <c r="H49" s="22">
        <v>1458054</v>
      </c>
      <c r="I49" s="22">
        <v>385420</v>
      </c>
      <c r="J49" s="22">
        <v>1843474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1843474</v>
      </c>
      <c r="X49" s="22"/>
      <c r="Y49" s="22">
        <v>1843474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-693797</v>
      </c>
      <c r="D51" s="48">
        <f t="shared" si="3"/>
        <v>0</v>
      </c>
      <c r="E51" s="49">
        <f t="shared" si="3"/>
        <v>-1334794</v>
      </c>
      <c r="F51" s="50">
        <f t="shared" si="3"/>
        <v>-1334794</v>
      </c>
      <c r="G51" s="50">
        <f t="shared" si="3"/>
        <v>-55488</v>
      </c>
      <c r="H51" s="50">
        <f t="shared" si="3"/>
        <v>-59750</v>
      </c>
      <c r="I51" s="50">
        <f t="shared" si="3"/>
        <v>-227974</v>
      </c>
      <c r="J51" s="50">
        <f t="shared" si="3"/>
        <v>-343212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-343212</v>
      </c>
      <c r="X51" s="50">
        <f t="shared" si="3"/>
        <v>-333702</v>
      </c>
      <c r="Y51" s="50">
        <f t="shared" si="3"/>
        <v>-9510</v>
      </c>
      <c r="Z51" s="51">
        <f>+IF(X51&lt;&gt;0,+(Y51/X51)*100,0)</f>
        <v>2.8498480680367511</v>
      </c>
      <c r="AA51" s="48">
        <f>SUM(AA48:AA50)</f>
        <v>-1334794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-693797</v>
      </c>
      <c r="D53" s="54">
        <f>+D51-D52</f>
        <v>0</v>
      </c>
      <c r="E53" s="55">
        <f t="shared" si="4"/>
        <v>-1334794</v>
      </c>
      <c r="F53" s="56">
        <f t="shared" si="4"/>
        <v>-1334794</v>
      </c>
      <c r="G53" s="56">
        <f t="shared" si="4"/>
        <v>-55488</v>
      </c>
      <c r="H53" s="56">
        <f t="shared" si="4"/>
        <v>-59750</v>
      </c>
      <c r="I53" s="56">
        <f t="shared" si="4"/>
        <v>-227974</v>
      </c>
      <c r="J53" s="56">
        <f t="shared" si="4"/>
        <v>-343212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-343212</v>
      </c>
      <c r="X53" s="56">
        <f t="shared" si="4"/>
        <v>-333702</v>
      </c>
      <c r="Y53" s="56">
        <f t="shared" si="4"/>
        <v>-9510</v>
      </c>
      <c r="Z53" s="57">
        <f>+IF(X53&lt;&gt;0,+(Y53/X53)*100,0)</f>
        <v>2.8498480680367511</v>
      </c>
      <c r="AA53" s="54">
        <f>+AA51-AA52</f>
        <v>-1334794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-693797</v>
      </c>
      <c r="D56" s="48">
        <f>SUM(D53:D55)</f>
        <v>0</v>
      </c>
      <c r="E56" s="49">
        <f t="shared" si="5"/>
        <v>-1334794</v>
      </c>
      <c r="F56" s="50">
        <f t="shared" si="5"/>
        <v>-1334794</v>
      </c>
      <c r="G56" s="50">
        <f t="shared" si="5"/>
        <v>-55488</v>
      </c>
      <c r="H56" s="50">
        <f t="shared" si="5"/>
        <v>-59750</v>
      </c>
      <c r="I56" s="50">
        <f t="shared" si="5"/>
        <v>-227974</v>
      </c>
      <c r="J56" s="50">
        <f t="shared" si="5"/>
        <v>-343212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-343212</v>
      </c>
      <c r="X56" s="50">
        <f t="shared" si="5"/>
        <v>-333702</v>
      </c>
      <c r="Y56" s="50">
        <f t="shared" si="5"/>
        <v>-9510</v>
      </c>
      <c r="Z56" s="51">
        <f>+IF(X56&lt;&gt;0,+(Y56/X56)*100,0)</f>
        <v>2.8498480680367511</v>
      </c>
      <c r="AA56" s="48">
        <f>SUM(AA53:AA55)</f>
        <v>-1334794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-693797</v>
      </c>
      <c r="D59" s="65">
        <f>SUM(D56:D58)</f>
        <v>0</v>
      </c>
      <c r="E59" s="66">
        <f t="shared" si="6"/>
        <v>-1334794</v>
      </c>
      <c r="F59" s="67">
        <f t="shared" si="6"/>
        <v>-1334794</v>
      </c>
      <c r="G59" s="67">
        <f t="shared" si="6"/>
        <v>-55488</v>
      </c>
      <c r="H59" s="67">
        <f t="shared" si="6"/>
        <v>-59750</v>
      </c>
      <c r="I59" s="67">
        <f t="shared" si="6"/>
        <v>-227974</v>
      </c>
      <c r="J59" s="67">
        <f t="shared" si="6"/>
        <v>-343212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-343212</v>
      </c>
      <c r="X59" s="67">
        <f t="shared" si="6"/>
        <v>-333702</v>
      </c>
      <c r="Y59" s="67">
        <f t="shared" si="6"/>
        <v>-9510</v>
      </c>
      <c r="Z59" s="68">
        <f>+IF(X59&lt;&gt;0,+(Y59/X59)*100,0)</f>
        <v>2.8498480680367511</v>
      </c>
      <c r="AA59" s="65">
        <f>SUM(AA56:AA58)</f>
        <v>-1334794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71284123</v>
      </c>
      <c r="D6" s="20"/>
      <c r="E6" s="21">
        <v>314538064</v>
      </c>
      <c r="F6" s="22">
        <v>314538064</v>
      </c>
      <c r="G6" s="22">
        <v>656869</v>
      </c>
      <c r="H6" s="22">
        <v>7331006</v>
      </c>
      <c r="I6" s="22">
        <v>7196623</v>
      </c>
      <c r="J6" s="22">
        <v>15184498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15184498</v>
      </c>
      <c r="X6" s="22">
        <v>78634518</v>
      </c>
      <c r="Y6" s="22">
        <v>-63450020</v>
      </c>
      <c r="Z6" s="23">
        <v>-80.68978053632884</v>
      </c>
      <c r="AA6" s="20">
        <v>314538064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11302428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34798204</v>
      </c>
      <c r="D13" s="20"/>
      <c r="E13" s="21">
        <v>35172737</v>
      </c>
      <c r="F13" s="22">
        <v>35172737</v>
      </c>
      <c r="G13" s="22">
        <v>2169386</v>
      </c>
      <c r="H13" s="22">
        <v>3012998</v>
      </c>
      <c r="I13" s="22">
        <v>2991570</v>
      </c>
      <c r="J13" s="22">
        <v>8173954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8173954</v>
      </c>
      <c r="X13" s="22">
        <v>8793186</v>
      </c>
      <c r="Y13" s="22">
        <v>-619232</v>
      </c>
      <c r="Z13" s="23">
        <v>-7.0421801608654704</v>
      </c>
      <c r="AA13" s="20">
        <v>35172737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975000</v>
      </c>
      <c r="D23" s="20"/>
      <c r="E23" s="21">
        <v>1659309</v>
      </c>
      <c r="F23" s="22">
        <v>1659309</v>
      </c>
      <c r="G23" s="22">
        <v>265000</v>
      </c>
      <c r="H23" s="22">
        <v>45000</v>
      </c>
      <c r="I23" s="22">
        <v>45000</v>
      </c>
      <c r="J23" s="22">
        <v>355000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355000</v>
      </c>
      <c r="X23" s="22">
        <v>414831</v>
      </c>
      <c r="Y23" s="22">
        <v>-59831</v>
      </c>
      <c r="Z23" s="23">
        <v>-14.422981889010222</v>
      </c>
      <c r="AA23" s="20">
        <v>1659309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118359755</v>
      </c>
      <c r="D32" s="29">
        <f t="shared" ref="D32:Y32" si="0">SUM(D6:D31)</f>
        <v>0</v>
      </c>
      <c r="E32" s="30">
        <f t="shared" si="0"/>
        <v>351370110</v>
      </c>
      <c r="F32" s="31">
        <f t="shared" si="0"/>
        <v>351370110</v>
      </c>
      <c r="G32" s="31">
        <f t="shared" si="0"/>
        <v>3091255</v>
      </c>
      <c r="H32" s="31">
        <f t="shared" si="0"/>
        <v>10389004</v>
      </c>
      <c r="I32" s="31">
        <f t="shared" si="0"/>
        <v>10233193</v>
      </c>
      <c r="J32" s="31">
        <f t="shared" si="0"/>
        <v>23713452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23713452</v>
      </c>
      <c r="X32" s="31">
        <f t="shared" si="0"/>
        <v>87842535</v>
      </c>
      <c r="Y32" s="31">
        <f t="shared" si="0"/>
        <v>-64129083</v>
      </c>
      <c r="Z32" s="32">
        <f>+IF(X32&lt;&gt;0,+(Y32/X32)*100,0)</f>
        <v>-73.004590543749686</v>
      </c>
      <c r="AA32" s="29">
        <f>SUM(AA6:AA31)</f>
        <v>351370110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17112199</v>
      </c>
      <c r="D34" s="20"/>
      <c r="E34" s="21">
        <v>16111585</v>
      </c>
      <c r="F34" s="22">
        <v>16111585</v>
      </c>
      <c r="G34" s="22"/>
      <c r="H34" s="22">
        <v>1652127</v>
      </c>
      <c r="I34" s="22">
        <v>2568345</v>
      </c>
      <c r="J34" s="22">
        <v>4220472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4220472</v>
      </c>
      <c r="X34" s="22">
        <v>4027902</v>
      </c>
      <c r="Y34" s="22">
        <v>192570</v>
      </c>
      <c r="Z34" s="23">
        <v>4.7809008262862402</v>
      </c>
      <c r="AA34" s="20">
        <v>16111585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265797522</v>
      </c>
      <c r="D36" s="20"/>
      <c r="E36" s="21">
        <v>272470875</v>
      </c>
      <c r="F36" s="22">
        <v>272470875</v>
      </c>
      <c r="G36" s="22">
        <v>396156</v>
      </c>
      <c r="H36" s="22">
        <v>38125725</v>
      </c>
      <c r="I36" s="22">
        <v>34438465</v>
      </c>
      <c r="J36" s="22">
        <v>72960346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72960346</v>
      </c>
      <c r="X36" s="22">
        <v>68117718</v>
      </c>
      <c r="Y36" s="22">
        <v>4842628</v>
      </c>
      <c r="Z36" s="23">
        <v>7.109204685923272</v>
      </c>
      <c r="AA36" s="20">
        <v>272470875</v>
      </c>
    </row>
    <row r="37" spans="1:27" ht="13.5" x14ac:dyDescent="0.25">
      <c r="A37" s="19" t="s">
        <v>63</v>
      </c>
      <c r="B37" s="15" t="s">
        <v>32</v>
      </c>
      <c r="C37" s="20">
        <v>2879822</v>
      </c>
      <c r="D37" s="20"/>
      <c r="E37" s="21">
        <v>3000000</v>
      </c>
      <c r="F37" s="22">
        <v>3000000</v>
      </c>
      <c r="G37" s="22">
        <v>9491</v>
      </c>
      <c r="H37" s="22">
        <v>9375</v>
      </c>
      <c r="I37" s="22">
        <v>37389</v>
      </c>
      <c r="J37" s="22">
        <v>56255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56255</v>
      </c>
      <c r="X37" s="22">
        <v>750000</v>
      </c>
      <c r="Y37" s="22">
        <v>-693745</v>
      </c>
      <c r="Z37" s="23">
        <v>-92.49933333333334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37761472</v>
      </c>
      <c r="D38" s="20"/>
      <c r="E38" s="21">
        <v>3558396</v>
      </c>
      <c r="F38" s="22">
        <v>3558396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889599</v>
      </c>
      <c r="Y38" s="22">
        <v>-889599</v>
      </c>
      <c r="Z38" s="23">
        <v>-100</v>
      </c>
      <c r="AA38" s="20">
        <v>3558396</v>
      </c>
    </row>
    <row r="39" spans="1:27" ht="13.5" x14ac:dyDescent="0.25">
      <c r="A39" s="19" t="s">
        <v>65</v>
      </c>
      <c r="B39" s="15" t="s">
        <v>32</v>
      </c>
      <c r="C39" s="20">
        <v>24459625</v>
      </c>
      <c r="D39" s="20"/>
      <c r="E39" s="21">
        <v>45548</v>
      </c>
      <c r="F39" s="22">
        <v>45548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11388</v>
      </c>
      <c r="Y39" s="22">
        <v>-11388</v>
      </c>
      <c r="Z39" s="23">
        <v>-100</v>
      </c>
      <c r="AA39" s="20">
        <v>45548</v>
      </c>
    </row>
    <row r="40" spans="1:27" ht="13.5" x14ac:dyDescent="0.25">
      <c r="A40" s="19" t="s">
        <v>40</v>
      </c>
      <c r="B40" s="15" t="s">
        <v>32</v>
      </c>
      <c r="C40" s="20">
        <v>40740</v>
      </c>
      <c r="D40" s="20"/>
      <c r="E40" s="21">
        <v>583579</v>
      </c>
      <c r="F40" s="22">
        <v>583579</v>
      </c>
      <c r="G40" s="22">
        <v>4038</v>
      </c>
      <c r="H40" s="22">
        <v>11590</v>
      </c>
      <c r="I40" s="22">
        <v>1378</v>
      </c>
      <c r="J40" s="22">
        <v>17006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17006</v>
      </c>
      <c r="X40" s="22">
        <v>145896</v>
      </c>
      <c r="Y40" s="22">
        <v>-128890</v>
      </c>
      <c r="Z40" s="23">
        <v>-88.343751713549381</v>
      </c>
      <c r="AA40" s="20">
        <v>583579</v>
      </c>
    </row>
    <row r="41" spans="1:27" ht="13.5" x14ac:dyDescent="0.25">
      <c r="A41" s="19" t="s">
        <v>66</v>
      </c>
      <c r="B41" s="15" t="s">
        <v>32</v>
      </c>
      <c r="C41" s="20">
        <v>21395641</v>
      </c>
      <c r="D41" s="20"/>
      <c r="E41" s="21">
        <v>12000000</v>
      </c>
      <c r="F41" s="22">
        <v>12000000</v>
      </c>
      <c r="G41" s="22">
        <v>242925</v>
      </c>
      <c r="H41" s="22">
        <v>2190697</v>
      </c>
      <c r="I41" s="22">
        <v>242748</v>
      </c>
      <c r="J41" s="22">
        <v>2676370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2676370</v>
      </c>
      <c r="X41" s="22">
        <v>3000000</v>
      </c>
      <c r="Y41" s="22">
        <v>-323630</v>
      </c>
      <c r="Z41" s="23">
        <v>-10.787666666666667</v>
      </c>
      <c r="AA41" s="20">
        <v>12000000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2946497</v>
      </c>
      <c r="F43" s="22">
        <v>2946497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736623</v>
      </c>
      <c r="Y43" s="22">
        <v>-736623</v>
      </c>
      <c r="Z43" s="23">
        <v>-100</v>
      </c>
      <c r="AA43" s="20">
        <v>2946497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369447021</v>
      </c>
      <c r="D47" s="29">
        <f t="shared" ref="D47:Y47" si="1">SUM(D34:D46)</f>
        <v>0</v>
      </c>
      <c r="E47" s="30">
        <f t="shared" si="1"/>
        <v>310716480</v>
      </c>
      <c r="F47" s="31">
        <f t="shared" si="1"/>
        <v>310716480</v>
      </c>
      <c r="G47" s="31">
        <f t="shared" si="1"/>
        <v>652610</v>
      </c>
      <c r="H47" s="31">
        <f t="shared" si="1"/>
        <v>41989514</v>
      </c>
      <c r="I47" s="31">
        <f t="shared" si="1"/>
        <v>37288325</v>
      </c>
      <c r="J47" s="31">
        <f t="shared" si="1"/>
        <v>79930449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79930449</v>
      </c>
      <c r="X47" s="31">
        <f t="shared" si="1"/>
        <v>77679126</v>
      </c>
      <c r="Y47" s="31">
        <f t="shared" si="1"/>
        <v>2251323</v>
      </c>
      <c r="Z47" s="32">
        <f>+IF(X47&lt;&gt;0,+(Y47/X47)*100,0)</f>
        <v>2.8982342051582815</v>
      </c>
      <c r="AA47" s="29">
        <f>SUM(AA34:AA46)</f>
        <v>310716480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-251087266</v>
      </c>
      <c r="D48" s="39">
        <f t="shared" si="2"/>
        <v>0</v>
      </c>
      <c r="E48" s="40">
        <f t="shared" si="2"/>
        <v>40653630</v>
      </c>
      <c r="F48" s="41">
        <f t="shared" si="2"/>
        <v>40653630</v>
      </c>
      <c r="G48" s="41">
        <f t="shared" si="2"/>
        <v>2438645</v>
      </c>
      <c r="H48" s="41">
        <f t="shared" si="2"/>
        <v>-31600510</v>
      </c>
      <c r="I48" s="41">
        <f t="shared" si="2"/>
        <v>-27055132</v>
      </c>
      <c r="J48" s="41">
        <f t="shared" si="2"/>
        <v>-56216997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-56216997</v>
      </c>
      <c r="X48" s="41">
        <f t="shared" si="2"/>
        <v>10163409</v>
      </c>
      <c r="Y48" s="41">
        <f t="shared" si="2"/>
        <v>-66380406</v>
      </c>
      <c r="Z48" s="42">
        <f>+IF(X48&lt;&gt;0,+(Y48/X48)*100,0)</f>
        <v>-653.1313066314658</v>
      </c>
      <c r="AA48" s="39">
        <f>+AA32-AA47</f>
        <v>40653630</v>
      </c>
    </row>
    <row r="49" spans="1:27" ht="25.5" x14ac:dyDescent="0.25">
      <c r="A49" s="43" t="s">
        <v>74</v>
      </c>
      <c r="B49" s="15" t="s">
        <v>32</v>
      </c>
      <c r="C49" s="20">
        <v>4501744</v>
      </c>
      <c r="D49" s="20"/>
      <c r="E49" s="21">
        <v>11851000</v>
      </c>
      <c r="F49" s="22">
        <v>11851000</v>
      </c>
      <c r="G49" s="22">
        <v>332224</v>
      </c>
      <c r="H49" s="22"/>
      <c r="I49" s="22"/>
      <c r="J49" s="22">
        <v>332224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332224</v>
      </c>
      <c r="X49" s="22">
        <v>2962749</v>
      </c>
      <c r="Y49" s="22">
        <v>-2630525</v>
      </c>
      <c r="Z49" s="23">
        <v>-88.786630254537258</v>
      </c>
      <c r="AA49" s="20">
        <v>11851000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-246585522</v>
      </c>
      <c r="D51" s="48">
        <f t="shared" si="3"/>
        <v>0</v>
      </c>
      <c r="E51" s="49">
        <f t="shared" si="3"/>
        <v>52504630</v>
      </c>
      <c r="F51" s="50">
        <f t="shared" si="3"/>
        <v>52504630</v>
      </c>
      <c r="G51" s="50">
        <f t="shared" si="3"/>
        <v>2770869</v>
      </c>
      <c r="H51" s="50">
        <f t="shared" si="3"/>
        <v>-31600510</v>
      </c>
      <c r="I51" s="50">
        <f t="shared" si="3"/>
        <v>-27055132</v>
      </c>
      <c r="J51" s="50">
        <f t="shared" si="3"/>
        <v>-55884773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-55884773</v>
      </c>
      <c r="X51" s="50">
        <f t="shared" si="3"/>
        <v>13126158</v>
      </c>
      <c r="Y51" s="50">
        <f t="shared" si="3"/>
        <v>-69010931</v>
      </c>
      <c r="Z51" s="51">
        <f>+IF(X51&lt;&gt;0,+(Y51/X51)*100,0)</f>
        <v>-525.75118324798473</v>
      </c>
      <c r="AA51" s="48">
        <f>SUM(AA48:AA50)</f>
        <v>52504630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-246585522</v>
      </c>
      <c r="D53" s="54">
        <f>+D51-D52</f>
        <v>0</v>
      </c>
      <c r="E53" s="55">
        <f t="shared" si="4"/>
        <v>52504630</v>
      </c>
      <c r="F53" s="56">
        <f t="shared" si="4"/>
        <v>52504630</v>
      </c>
      <c r="G53" s="56">
        <f t="shared" si="4"/>
        <v>2770869</v>
      </c>
      <c r="H53" s="56">
        <f t="shared" si="4"/>
        <v>-31600510</v>
      </c>
      <c r="I53" s="56">
        <f t="shared" si="4"/>
        <v>-27055132</v>
      </c>
      <c r="J53" s="56">
        <f t="shared" si="4"/>
        <v>-55884773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-55884773</v>
      </c>
      <c r="X53" s="56">
        <f t="shared" si="4"/>
        <v>13126158</v>
      </c>
      <c r="Y53" s="56">
        <f t="shared" si="4"/>
        <v>-69010931</v>
      </c>
      <c r="Z53" s="57">
        <f>+IF(X53&lt;&gt;0,+(Y53/X53)*100,0)</f>
        <v>-525.75118324798473</v>
      </c>
      <c r="AA53" s="54">
        <f>+AA51-AA52</f>
        <v>52504630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-246585522</v>
      </c>
      <c r="D56" s="48">
        <f>SUM(D53:D55)</f>
        <v>0</v>
      </c>
      <c r="E56" s="49">
        <f t="shared" si="5"/>
        <v>52504630</v>
      </c>
      <c r="F56" s="50">
        <f t="shared" si="5"/>
        <v>52504630</v>
      </c>
      <c r="G56" s="50">
        <f t="shared" si="5"/>
        <v>2770869</v>
      </c>
      <c r="H56" s="50">
        <f t="shared" si="5"/>
        <v>-31600510</v>
      </c>
      <c r="I56" s="50">
        <f t="shared" si="5"/>
        <v>-27055132</v>
      </c>
      <c r="J56" s="50">
        <f t="shared" si="5"/>
        <v>-55884773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-55884773</v>
      </c>
      <c r="X56" s="50">
        <f t="shared" si="5"/>
        <v>13126158</v>
      </c>
      <c r="Y56" s="50">
        <f t="shared" si="5"/>
        <v>-69010931</v>
      </c>
      <c r="Z56" s="51">
        <f>+IF(X56&lt;&gt;0,+(Y56/X56)*100,0)</f>
        <v>-525.75118324798473</v>
      </c>
      <c r="AA56" s="48">
        <f>SUM(AA53:AA55)</f>
        <v>52504630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-246585522</v>
      </c>
      <c r="D59" s="65">
        <f>SUM(D56:D58)</f>
        <v>0</v>
      </c>
      <c r="E59" s="66">
        <f t="shared" si="6"/>
        <v>52504630</v>
      </c>
      <c r="F59" s="67">
        <f t="shared" si="6"/>
        <v>52504630</v>
      </c>
      <c r="G59" s="67">
        <f t="shared" si="6"/>
        <v>2770869</v>
      </c>
      <c r="H59" s="67">
        <f t="shared" si="6"/>
        <v>-31600510</v>
      </c>
      <c r="I59" s="67">
        <f t="shared" si="6"/>
        <v>-27055132</v>
      </c>
      <c r="J59" s="67">
        <f t="shared" si="6"/>
        <v>-55884773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-55884773</v>
      </c>
      <c r="X59" s="67">
        <f t="shared" si="6"/>
        <v>13126158</v>
      </c>
      <c r="Y59" s="67">
        <f t="shared" si="6"/>
        <v>-69010931</v>
      </c>
      <c r="Z59" s="68">
        <f>+IF(X59&lt;&gt;0,+(Y59/X59)*100,0)</f>
        <v>-525.75118324798473</v>
      </c>
      <c r="AA59" s="65">
        <f>SUM(AA56:AA58)</f>
        <v>52504630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514869378</v>
      </c>
      <c r="D6" s="20"/>
      <c r="E6" s="21">
        <v>598345548</v>
      </c>
      <c r="F6" s="22">
        <v>598345548</v>
      </c>
      <c r="G6" s="22">
        <v>39194240</v>
      </c>
      <c r="H6" s="22">
        <v>60987655</v>
      </c>
      <c r="I6" s="22">
        <v>48535879</v>
      </c>
      <c r="J6" s="22">
        <v>148717774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148717774</v>
      </c>
      <c r="X6" s="22">
        <v>149586387</v>
      </c>
      <c r="Y6" s="22">
        <v>-868613</v>
      </c>
      <c r="Z6" s="23">
        <v>-0.58067650233440027</v>
      </c>
      <c r="AA6" s="20">
        <v>598345548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1080884</v>
      </c>
      <c r="D10" s="20"/>
      <c r="E10" s="21">
        <v>13527000</v>
      </c>
      <c r="F10" s="22">
        <v>13527000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3381750</v>
      </c>
      <c r="Y10" s="22">
        <v>-3381750</v>
      </c>
      <c r="Z10" s="23">
        <v>-100</v>
      </c>
      <c r="AA10" s="20">
        <v>13527000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2531235</v>
      </c>
      <c r="D13" s="20"/>
      <c r="E13" s="21">
        <v>3378456</v>
      </c>
      <c r="F13" s="22">
        <v>3378456</v>
      </c>
      <c r="G13" s="22">
        <v>309121</v>
      </c>
      <c r="H13" s="22">
        <v>345025</v>
      </c>
      <c r="I13" s="22">
        <v>409600</v>
      </c>
      <c r="J13" s="22">
        <v>1063746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1063746</v>
      </c>
      <c r="X13" s="22">
        <v>844614</v>
      </c>
      <c r="Y13" s="22">
        <v>219132</v>
      </c>
      <c r="Z13" s="23">
        <v>25.944632696119175</v>
      </c>
      <c r="AA13" s="20">
        <v>3378456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2903</v>
      </c>
      <c r="D19" s="20"/>
      <c r="E19" s="21">
        <v>6096</v>
      </c>
      <c r="F19" s="22">
        <v>6096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1524</v>
      </c>
      <c r="Y19" s="22">
        <v>-1524</v>
      </c>
      <c r="Z19" s="23">
        <v>-100</v>
      </c>
      <c r="AA19" s="20">
        <v>6096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3008126</v>
      </c>
      <c r="D23" s="20"/>
      <c r="E23" s="21"/>
      <c r="F23" s="22"/>
      <c r="G23" s="22"/>
      <c r="H23" s="22"/>
      <c r="I23" s="22">
        <v>690148</v>
      </c>
      <c r="J23" s="22">
        <v>690148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690148</v>
      </c>
      <c r="X23" s="22"/>
      <c r="Y23" s="22">
        <v>690148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19678665</v>
      </c>
      <c r="D25" s="20"/>
      <c r="E25" s="21">
        <v>20118400</v>
      </c>
      <c r="F25" s="22">
        <v>20118400</v>
      </c>
      <c r="G25" s="22">
        <v>6953642</v>
      </c>
      <c r="H25" s="22"/>
      <c r="I25" s="22">
        <v>389884</v>
      </c>
      <c r="J25" s="22">
        <v>7343526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7343526</v>
      </c>
      <c r="X25" s="22">
        <v>5029599</v>
      </c>
      <c r="Y25" s="22">
        <v>2313927</v>
      </c>
      <c r="Z25" s="23">
        <v>46.00619254139346</v>
      </c>
      <c r="AA25" s="20">
        <v>20118400</v>
      </c>
    </row>
    <row r="26" spans="1:27" ht="13.5" x14ac:dyDescent="0.25">
      <c r="A26" s="19" t="s">
        <v>40</v>
      </c>
      <c r="B26" s="15" t="s">
        <v>32</v>
      </c>
      <c r="C26" s="20">
        <v>1025365</v>
      </c>
      <c r="D26" s="20"/>
      <c r="E26" s="21"/>
      <c r="F26" s="22"/>
      <c r="G26" s="22">
        <v>80100</v>
      </c>
      <c r="H26" s="22">
        <v>81738</v>
      </c>
      <c r="I26" s="22">
        <v>108937</v>
      </c>
      <c r="J26" s="22">
        <v>270775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270775</v>
      </c>
      <c r="X26" s="22"/>
      <c r="Y26" s="22">
        <v>270775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3048720</v>
      </c>
      <c r="D28" s="20"/>
      <c r="E28" s="21">
        <v>3636312</v>
      </c>
      <c r="F28" s="22">
        <v>3636312</v>
      </c>
      <c r="G28" s="22">
        <v>281012</v>
      </c>
      <c r="H28" s="22">
        <v>331370</v>
      </c>
      <c r="I28" s="22">
        <v>392260</v>
      </c>
      <c r="J28" s="22">
        <v>1004642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1004642</v>
      </c>
      <c r="X28" s="22">
        <v>909078</v>
      </c>
      <c r="Y28" s="22">
        <v>95564</v>
      </c>
      <c r="Z28" s="23">
        <v>10.512189273087678</v>
      </c>
      <c r="AA28" s="20">
        <v>3636312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545245276</v>
      </c>
      <c r="D32" s="29">
        <f t="shared" ref="D32:Y32" si="0">SUM(D6:D31)</f>
        <v>0</v>
      </c>
      <c r="E32" s="30">
        <f t="shared" si="0"/>
        <v>639011812</v>
      </c>
      <c r="F32" s="31">
        <f t="shared" si="0"/>
        <v>639011812</v>
      </c>
      <c r="G32" s="31">
        <f t="shared" si="0"/>
        <v>46818115</v>
      </c>
      <c r="H32" s="31">
        <f t="shared" si="0"/>
        <v>61745788</v>
      </c>
      <c r="I32" s="31">
        <f t="shared" si="0"/>
        <v>50526708</v>
      </c>
      <c r="J32" s="31">
        <f t="shared" si="0"/>
        <v>159090611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159090611</v>
      </c>
      <c r="X32" s="31">
        <f t="shared" si="0"/>
        <v>159752952</v>
      </c>
      <c r="Y32" s="31">
        <f t="shared" si="0"/>
        <v>-662341</v>
      </c>
      <c r="Z32" s="32">
        <f>+IF(X32&lt;&gt;0,+(Y32/X32)*100,0)</f>
        <v>-0.41460329321488842</v>
      </c>
      <c r="AA32" s="29">
        <f>SUM(AA6:AA31)</f>
        <v>639011812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41174054</v>
      </c>
      <c r="D34" s="20"/>
      <c r="E34" s="21">
        <v>47930892</v>
      </c>
      <c r="F34" s="22">
        <v>47930892</v>
      </c>
      <c r="G34" s="22">
        <v>3277653</v>
      </c>
      <c r="H34" s="22">
        <v>3297612</v>
      </c>
      <c r="I34" s="22">
        <v>3537588</v>
      </c>
      <c r="J34" s="22">
        <v>10112853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10112853</v>
      </c>
      <c r="X34" s="22">
        <v>11982723</v>
      </c>
      <c r="Y34" s="22">
        <v>-1869870</v>
      </c>
      <c r="Z34" s="23">
        <v>-15.604716891144024</v>
      </c>
      <c r="AA34" s="20">
        <v>47930892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419827587</v>
      </c>
      <c r="D36" s="20"/>
      <c r="E36" s="21">
        <v>489748668</v>
      </c>
      <c r="F36" s="22">
        <v>489748668</v>
      </c>
      <c r="G36" s="22"/>
      <c r="H36" s="22">
        <v>63327465</v>
      </c>
      <c r="I36" s="22">
        <v>57269859</v>
      </c>
      <c r="J36" s="22">
        <v>120597324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120597324</v>
      </c>
      <c r="X36" s="22">
        <v>122437167</v>
      </c>
      <c r="Y36" s="22">
        <v>-1839843</v>
      </c>
      <c r="Z36" s="23">
        <v>-1.5026834131175217</v>
      </c>
      <c r="AA36" s="20">
        <v>489748668</v>
      </c>
    </row>
    <row r="37" spans="1:27" ht="13.5" x14ac:dyDescent="0.25">
      <c r="A37" s="19" t="s">
        <v>63</v>
      </c>
      <c r="B37" s="15" t="s">
        <v>32</v>
      </c>
      <c r="C37" s="20">
        <v>10269659</v>
      </c>
      <c r="D37" s="20"/>
      <c r="E37" s="21">
        <v>12294648</v>
      </c>
      <c r="F37" s="22">
        <v>12294648</v>
      </c>
      <c r="G37" s="22">
        <v>1708345</v>
      </c>
      <c r="H37" s="22">
        <v>977356</v>
      </c>
      <c r="I37" s="22">
        <v>1047793</v>
      </c>
      <c r="J37" s="22">
        <v>3733494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3733494</v>
      </c>
      <c r="X37" s="22">
        <v>3073662</v>
      </c>
      <c r="Y37" s="22">
        <v>659832</v>
      </c>
      <c r="Z37" s="23">
        <v>21.467292109542299</v>
      </c>
      <c r="AA37" s="20">
        <v>12294648</v>
      </c>
    </row>
    <row r="38" spans="1:27" ht="13.5" x14ac:dyDescent="0.25">
      <c r="A38" s="19" t="s">
        <v>64</v>
      </c>
      <c r="B38" s="15" t="s">
        <v>32</v>
      </c>
      <c r="C38" s="20">
        <v>-6616790</v>
      </c>
      <c r="D38" s="20"/>
      <c r="E38" s="21">
        <v>898716</v>
      </c>
      <c r="F38" s="22">
        <v>898716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224679</v>
      </c>
      <c r="Y38" s="22">
        <v>-224679</v>
      </c>
      <c r="Z38" s="23">
        <v>-100</v>
      </c>
      <c r="AA38" s="20">
        <v>898716</v>
      </c>
    </row>
    <row r="39" spans="1:27" ht="13.5" x14ac:dyDescent="0.25">
      <c r="A39" s="19" t="s">
        <v>65</v>
      </c>
      <c r="B39" s="15" t="s">
        <v>32</v>
      </c>
      <c r="C39" s="20">
        <v>7592744</v>
      </c>
      <c r="D39" s="20"/>
      <c r="E39" s="21">
        <v>8073408</v>
      </c>
      <c r="F39" s="22">
        <v>8073408</v>
      </c>
      <c r="G39" s="22">
        <v>620241</v>
      </c>
      <c r="H39" s="22">
        <v>689788</v>
      </c>
      <c r="I39" s="22">
        <v>633887</v>
      </c>
      <c r="J39" s="22">
        <v>1943916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1943916</v>
      </c>
      <c r="X39" s="22">
        <v>2018352</v>
      </c>
      <c r="Y39" s="22">
        <v>-74436</v>
      </c>
      <c r="Z39" s="23">
        <v>-3.6879592855953769</v>
      </c>
      <c r="AA39" s="20">
        <v>8073408</v>
      </c>
    </row>
    <row r="40" spans="1:27" ht="13.5" x14ac:dyDescent="0.25">
      <c r="A40" s="19" t="s">
        <v>40</v>
      </c>
      <c r="B40" s="15" t="s">
        <v>32</v>
      </c>
      <c r="C40" s="20">
        <v>122366</v>
      </c>
      <c r="D40" s="20"/>
      <c r="E40" s="21">
        <v>71700</v>
      </c>
      <c r="F40" s="22">
        <v>71700</v>
      </c>
      <c r="G40" s="22">
        <v>8240</v>
      </c>
      <c r="H40" s="22">
        <v>7857</v>
      </c>
      <c r="I40" s="22">
        <v>43107</v>
      </c>
      <c r="J40" s="22">
        <v>59204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59204</v>
      </c>
      <c r="X40" s="22">
        <v>17925</v>
      </c>
      <c r="Y40" s="22">
        <v>41279</v>
      </c>
      <c r="Z40" s="23">
        <v>230.28730822873081</v>
      </c>
      <c r="AA40" s="20">
        <v>71700</v>
      </c>
    </row>
    <row r="41" spans="1:27" ht="13.5" x14ac:dyDescent="0.25">
      <c r="A41" s="19" t="s">
        <v>66</v>
      </c>
      <c r="B41" s="15" t="s">
        <v>32</v>
      </c>
      <c r="C41" s="20">
        <v>4455220</v>
      </c>
      <c r="D41" s="20"/>
      <c r="E41" s="21">
        <v>21278244</v>
      </c>
      <c r="F41" s="22">
        <v>21278244</v>
      </c>
      <c r="G41" s="22">
        <v>16000</v>
      </c>
      <c r="H41" s="22">
        <v>530274</v>
      </c>
      <c r="I41" s="22">
        <v>1379783</v>
      </c>
      <c r="J41" s="22">
        <v>1926057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1926057</v>
      </c>
      <c r="X41" s="22">
        <v>5319561</v>
      </c>
      <c r="Y41" s="22">
        <v>-3393504</v>
      </c>
      <c r="Z41" s="23">
        <v>-63.792933289043965</v>
      </c>
      <c r="AA41" s="20">
        <v>21278244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1103520</v>
      </c>
      <c r="D43" s="20"/>
      <c r="E43" s="21">
        <v>1208880</v>
      </c>
      <c r="F43" s="22">
        <v>1208880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302220</v>
      </c>
      <c r="Y43" s="22">
        <v>-302220</v>
      </c>
      <c r="Z43" s="23">
        <v>-100</v>
      </c>
      <c r="AA43" s="20">
        <v>1208880</v>
      </c>
    </row>
    <row r="44" spans="1:27" ht="13.5" x14ac:dyDescent="0.25">
      <c r="A44" s="19" t="s">
        <v>69</v>
      </c>
      <c r="B44" s="15" t="s">
        <v>32</v>
      </c>
      <c r="C44" s="20">
        <v>22491471</v>
      </c>
      <c r="D44" s="20"/>
      <c r="E44" s="21">
        <v>29341229</v>
      </c>
      <c r="F44" s="22">
        <v>29341229</v>
      </c>
      <c r="G44" s="22">
        <v>83398</v>
      </c>
      <c r="H44" s="22">
        <v>1454127</v>
      </c>
      <c r="I44" s="22">
        <v>2654201</v>
      </c>
      <c r="J44" s="22">
        <v>4191726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4191726</v>
      </c>
      <c r="X44" s="22">
        <v>7335315</v>
      </c>
      <c r="Y44" s="22">
        <v>-3143589</v>
      </c>
      <c r="Z44" s="23">
        <v>-42.855541991039239</v>
      </c>
      <c r="AA44" s="20">
        <v>29341229</v>
      </c>
    </row>
    <row r="45" spans="1:27" ht="13.5" x14ac:dyDescent="0.25">
      <c r="A45" s="19" t="s">
        <v>70</v>
      </c>
      <c r="B45" s="15" t="s">
        <v>32</v>
      </c>
      <c r="C45" s="20">
        <v>1362057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501781888</v>
      </c>
      <c r="D47" s="29">
        <f t="shared" ref="D47:Y47" si="1">SUM(D34:D46)</f>
        <v>0</v>
      </c>
      <c r="E47" s="30">
        <f t="shared" si="1"/>
        <v>610846385</v>
      </c>
      <c r="F47" s="31">
        <f t="shared" si="1"/>
        <v>610846385</v>
      </c>
      <c r="G47" s="31">
        <f t="shared" si="1"/>
        <v>5713877</v>
      </c>
      <c r="H47" s="31">
        <f t="shared" si="1"/>
        <v>70284479</v>
      </c>
      <c r="I47" s="31">
        <f t="shared" si="1"/>
        <v>66566218</v>
      </c>
      <c r="J47" s="31">
        <f t="shared" si="1"/>
        <v>142564574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142564574</v>
      </c>
      <c r="X47" s="31">
        <f t="shared" si="1"/>
        <v>152711604</v>
      </c>
      <c r="Y47" s="31">
        <f t="shared" si="1"/>
        <v>-10147030</v>
      </c>
      <c r="Z47" s="32">
        <f>+IF(X47&lt;&gt;0,+(Y47/X47)*100,0)</f>
        <v>-6.6445703759355448</v>
      </c>
      <c r="AA47" s="29">
        <f>SUM(AA34:AA46)</f>
        <v>610846385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43463388</v>
      </c>
      <c r="D48" s="39">
        <f t="shared" si="2"/>
        <v>0</v>
      </c>
      <c r="E48" s="40">
        <f t="shared" si="2"/>
        <v>28165427</v>
      </c>
      <c r="F48" s="41">
        <f t="shared" si="2"/>
        <v>28165427</v>
      </c>
      <c r="G48" s="41">
        <f t="shared" si="2"/>
        <v>41104238</v>
      </c>
      <c r="H48" s="41">
        <f t="shared" si="2"/>
        <v>-8538691</v>
      </c>
      <c r="I48" s="41">
        <f t="shared" si="2"/>
        <v>-16039510</v>
      </c>
      <c r="J48" s="41">
        <f t="shared" si="2"/>
        <v>16526037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16526037</v>
      </c>
      <c r="X48" s="41">
        <f t="shared" si="2"/>
        <v>7041348</v>
      </c>
      <c r="Y48" s="41">
        <f t="shared" si="2"/>
        <v>9484689</v>
      </c>
      <c r="Z48" s="42">
        <f>+IF(X48&lt;&gt;0,+(Y48/X48)*100,0)</f>
        <v>134.69990405246267</v>
      </c>
      <c r="AA48" s="39">
        <f>+AA32-AA47</f>
        <v>28165427</v>
      </c>
    </row>
    <row r="49" spans="1:27" ht="25.5" x14ac:dyDescent="0.25">
      <c r="A49" s="43" t="s">
        <v>74</v>
      </c>
      <c r="B49" s="15" t="s">
        <v>32</v>
      </c>
      <c r="C49" s="20">
        <v>121135</v>
      </c>
      <c r="D49" s="20"/>
      <c r="E49" s="21">
        <v>150000</v>
      </c>
      <c r="F49" s="22">
        <v>150000</v>
      </c>
      <c r="G49" s="22"/>
      <c r="H49" s="22">
        <v>8950498</v>
      </c>
      <c r="I49" s="22">
        <v>994500</v>
      </c>
      <c r="J49" s="22">
        <v>9944998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9944998</v>
      </c>
      <c r="X49" s="22">
        <v>37500</v>
      </c>
      <c r="Y49" s="22">
        <v>9907498</v>
      </c>
      <c r="Z49" s="23">
        <v>26419.994666666669</v>
      </c>
      <c r="AA49" s="20">
        <v>150000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43584523</v>
      </c>
      <c r="D51" s="48">
        <f t="shared" si="3"/>
        <v>0</v>
      </c>
      <c r="E51" s="49">
        <f t="shared" si="3"/>
        <v>28315427</v>
      </c>
      <c r="F51" s="50">
        <f t="shared" si="3"/>
        <v>28315427</v>
      </c>
      <c r="G51" s="50">
        <f t="shared" si="3"/>
        <v>41104238</v>
      </c>
      <c r="H51" s="50">
        <f t="shared" si="3"/>
        <v>411807</v>
      </c>
      <c r="I51" s="50">
        <f t="shared" si="3"/>
        <v>-15045010</v>
      </c>
      <c r="J51" s="50">
        <f t="shared" si="3"/>
        <v>26471035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26471035</v>
      </c>
      <c r="X51" s="50">
        <f t="shared" si="3"/>
        <v>7078848</v>
      </c>
      <c r="Y51" s="50">
        <f t="shared" si="3"/>
        <v>19392187</v>
      </c>
      <c r="Z51" s="51">
        <f>+IF(X51&lt;&gt;0,+(Y51/X51)*100,0)</f>
        <v>273.94552051407237</v>
      </c>
      <c r="AA51" s="48">
        <f>SUM(AA48:AA50)</f>
        <v>28315427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43584523</v>
      </c>
      <c r="D53" s="54">
        <f>+D51-D52</f>
        <v>0</v>
      </c>
      <c r="E53" s="55">
        <f t="shared" si="4"/>
        <v>28315427</v>
      </c>
      <c r="F53" s="56">
        <f t="shared" si="4"/>
        <v>28315427</v>
      </c>
      <c r="G53" s="56">
        <f t="shared" si="4"/>
        <v>41104238</v>
      </c>
      <c r="H53" s="56">
        <f t="shared" si="4"/>
        <v>411807</v>
      </c>
      <c r="I53" s="56">
        <f t="shared" si="4"/>
        <v>-15045010</v>
      </c>
      <c r="J53" s="56">
        <f t="shared" si="4"/>
        <v>26471035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26471035</v>
      </c>
      <c r="X53" s="56">
        <f t="shared" si="4"/>
        <v>7078848</v>
      </c>
      <c r="Y53" s="56">
        <f t="shared" si="4"/>
        <v>19392187</v>
      </c>
      <c r="Z53" s="57">
        <f>+IF(X53&lt;&gt;0,+(Y53/X53)*100,0)</f>
        <v>273.94552051407237</v>
      </c>
      <c r="AA53" s="54">
        <f>+AA51-AA52</f>
        <v>28315427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43584523</v>
      </c>
      <c r="D56" s="48">
        <f>SUM(D53:D55)</f>
        <v>0</v>
      </c>
      <c r="E56" s="49">
        <f t="shared" si="5"/>
        <v>28315427</v>
      </c>
      <c r="F56" s="50">
        <f t="shared" si="5"/>
        <v>28315427</v>
      </c>
      <c r="G56" s="50">
        <f t="shared" si="5"/>
        <v>41104238</v>
      </c>
      <c r="H56" s="50">
        <f t="shared" si="5"/>
        <v>411807</v>
      </c>
      <c r="I56" s="50">
        <f t="shared" si="5"/>
        <v>-15045010</v>
      </c>
      <c r="J56" s="50">
        <f t="shared" si="5"/>
        <v>26471035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26471035</v>
      </c>
      <c r="X56" s="50">
        <f t="shared" si="5"/>
        <v>7078848</v>
      </c>
      <c r="Y56" s="50">
        <f t="shared" si="5"/>
        <v>19392187</v>
      </c>
      <c r="Z56" s="51">
        <f>+IF(X56&lt;&gt;0,+(Y56/X56)*100,0)</f>
        <v>273.94552051407237</v>
      </c>
      <c r="AA56" s="48">
        <f>SUM(AA53:AA55)</f>
        <v>28315427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43584523</v>
      </c>
      <c r="D59" s="65">
        <f>SUM(D56:D58)</f>
        <v>0</v>
      </c>
      <c r="E59" s="66">
        <f t="shared" si="6"/>
        <v>28315427</v>
      </c>
      <c r="F59" s="67">
        <f t="shared" si="6"/>
        <v>28315427</v>
      </c>
      <c r="G59" s="67">
        <f t="shared" si="6"/>
        <v>41104238</v>
      </c>
      <c r="H59" s="67">
        <f t="shared" si="6"/>
        <v>411807</v>
      </c>
      <c r="I59" s="67">
        <f t="shared" si="6"/>
        <v>-15045010</v>
      </c>
      <c r="J59" s="67">
        <f t="shared" si="6"/>
        <v>26471035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26471035</v>
      </c>
      <c r="X59" s="67">
        <f t="shared" si="6"/>
        <v>7078848</v>
      </c>
      <c r="Y59" s="67">
        <f t="shared" si="6"/>
        <v>19392187</v>
      </c>
      <c r="Z59" s="68">
        <f>+IF(X59&lt;&gt;0,+(Y59/X59)*100,0)</f>
        <v>273.94552051407237</v>
      </c>
      <c r="AA59" s="65">
        <f>SUM(AA56:AA58)</f>
        <v>28315427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129342960</v>
      </c>
      <c r="D6" s="20"/>
      <c r="E6" s="21">
        <v>202668468</v>
      </c>
      <c r="F6" s="22">
        <v>202668468</v>
      </c>
      <c r="G6" s="22">
        <v>8648055</v>
      </c>
      <c r="H6" s="22">
        <v>13278965</v>
      </c>
      <c r="I6" s="22">
        <v>12648556</v>
      </c>
      <c r="J6" s="22">
        <v>34575576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34575576</v>
      </c>
      <c r="X6" s="22">
        <v>50667117</v>
      </c>
      <c r="Y6" s="22">
        <v>-16091541</v>
      </c>
      <c r="Z6" s="23">
        <v>-31.759338112725068</v>
      </c>
      <c r="AA6" s="20">
        <v>202668468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9470912</v>
      </c>
      <c r="D13" s="20"/>
      <c r="E13" s="21">
        <v>684420</v>
      </c>
      <c r="F13" s="22">
        <v>684420</v>
      </c>
      <c r="G13" s="22">
        <v>54951</v>
      </c>
      <c r="H13" s="22">
        <v>56611</v>
      </c>
      <c r="I13" s="22">
        <v>52908</v>
      </c>
      <c r="J13" s="22">
        <v>164470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164470</v>
      </c>
      <c r="X13" s="22">
        <v>171105</v>
      </c>
      <c r="Y13" s="22">
        <v>-6635</v>
      </c>
      <c r="Z13" s="23">
        <v>-3.8777358931650157</v>
      </c>
      <c r="AA13" s="20">
        <v>684420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629613</v>
      </c>
      <c r="D23" s="20"/>
      <c r="E23" s="21">
        <v>766836</v>
      </c>
      <c r="F23" s="22">
        <v>766836</v>
      </c>
      <c r="G23" s="22">
        <v>150700</v>
      </c>
      <c r="H23" s="22">
        <v>129779</v>
      </c>
      <c r="I23" s="22">
        <v>65019</v>
      </c>
      <c r="J23" s="22">
        <v>345498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345498</v>
      </c>
      <c r="X23" s="22">
        <v>191709</v>
      </c>
      <c r="Y23" s="22">
        <v>153789</v>
      </c>
      <c r="Z23" s="23">
        <v>80.220020969281563</v>
      </c>
      <c r="AA23" s="20">
        <v>766836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7283765</v>
      </c>
      <c r="D25" s="20"/>
      <c r="E25" s="21">
        <v>14214660</v>
      </c>
      <c r="F25" s="22">
        <v>14214660</v>
      </c>
      <c r="G25" s="22">
        <v>1115624</v>
      </c>
      <c r="H25" s="22"/>
      <c r="I25" s="22"/>
      <c r="J25" s="22">
        <v>1115624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1115624</v>
      </c>
      <c r="X25" s="22">
        <v>3553665</v>
      </c>
      <c r="Y25" s="22">
        <v>-2438041</v>
      </c>
      <c r="Z25" s="23">
        <v>-68.606382424904993</v>
      </c>
      <c r="AA25" s="20">
        <v>14214660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146727250</v>
      </c>
      <c r="D32" s="29">
        <f t="shared" ref="D32:Y32" si="0">SUM(D6:D31)</f>
        <v>0</v>
      </c>
      <c r="E32" s="30">
        <f t="shared" si="0"/>
        <v>218334384</v>
      </c>
      <c r="F32" s="31">
        <f t="shared" si="0"/>
        <v>218334384</v>
      </c>
      <c r="G32" s="31">
        <f t="shared" si="0"/>
        <v>9969330</v>
      </c>
      <c r="H32" s="31">
        <f t="shared" si="0"/>
        <v>13465355</v>
      </c>
      <c r="I32" s="31">
        <f t="shared" si="0"/>
        <v>12766483</v>
      </c>
      <c r="J32" s="31">
        <f t="shared" si="0"/>
        <v>36201168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36201168</v>
      </c>
      <c r="X32" s="31">
        <f t="shared" si="0"/>
        <v>54583596</v>
      </c>
      <c r="Y32" s="31">
        <f t="shared" si="0"/>
        <v>-18382428</v>
      </c>
      <c r="Z32" s="32">
        <f>+IF(X32&lt;&gt;0,+(Y32/X32)*100,0)</f>
        <v>-33.677568623364429</v>
      </c>
      <c r="AA32" s="29">
        <f>SUM(AA6:AA31)</f>
        <v>218334384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11088277</v>
      </c>
      <c r="D34" s="20"/>
      <c r="E34" s="21">
        <v>14420508</v>
      </c>
      <c r="F34" s="22">
        <v>14420508</v>
      </c>
      <c r="G34" s="22"/>
      <c r="H34" s="22">
        <v>1758975</v>
      </c>
      <c r="I34" s="22">
        <v>901379</v>
      </c>
      <c r="J34" s="22">
        <v>2660354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2660354</v>
      </c>
      <c r="X34" s="22">
        <v>3605127</v>
      </c>
      <c r="Y34" s="22">
        <v>-944773</v>
      </c>
      <c r="Z34" s="23">
        <v>-26.2063722026991</v>
      </c>
      <c r="AA34" s="20">
        <v>14420508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166084870</v>
      </c>
      <c r="D36" s="20"/>
      <c r="E36" s="21">
        <v>178693860</v>
      </c>
      <c r="F36" s="22">
        <v>178693860</v>
      </c>
      <c r="G36" s="22">
        <v>22920646</v>
      </c>
      <c r="H36" s="22"/>
      <c r="I36" s="22">
        <v>26616438</v>
      </c>
      <c r="J36" s="22">
        <v>49537084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49537084</v>
      </c>
      <c r="X36" s="22">
        <v>44673465</v>
      </c>
      <c r="Y36" s="22">
        <v>4863619</v>
      </c>
      <c r="Z36" s="23">
        <v>10.887042229654673</v>
      </c>
      <c r="AA36" s="20">
        <v>178693860</v>
      </c>
    </row>
    <row r="37" spans="1:27" ht="13.5" x14ac:dyDescent="0.25">
      <c r="A37" s="19" t="s">
        <v>63</v>
      </c>
      <c r="B37" s="15" t="s">
        <v>32</v>
      </c>
      <c r="C37" s="20">
        <v>12287</v>
      </c>
      <c r="D37" s="20"/>
      <c r="E37" s="21">
        <v>42996</v>
      </c>
      <c r="F37" s="22">
        <v>42996</v>
      </c>
      <c r="G37" s="22">
        <v>1303</v>
      </c>
      <c r="H37" s="22"/>
      <c r="I37" s="22"/>
      <c r="J37" s="22">
        <v>1303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1303</v>
      </c>
      <c r="X37" s="22">
        <v>10749</v>
      </c>
      <c r="Y37" s="22">
        <v>-9446</v>
      </c>
      <c r="Z37" s="23">
        <v>-87.877942134152008</v>
      </c>
      <c r="AA37" s="20">
        <v>42996</v>
      </c>
    </row>
    <row r="38" spans="1:27" ht="13.5" x14ac:dyDescent="0.25">
      <c r="A38" s="19" t="s">
        <v>64</v>
      </c>
      <c r="B38" s="15" t="s">
        <v>32</v>
      </c>
      <c r="C38" s="20">
        <v>2062555</v>
      </c>
      <c r="D38" s="20"/>
      <c r="E38" s="21">
        <v>12221148</v>
      </c>
      <c r="F38" s="22">
        <v>12221148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3055287</v>
      </c>
      <c r="Y38" s="22">
        <v>-3055287</v>
      </c>
      <c r="Z38" s="23">
        <v>-100</v>
      </c>
      <c r="AA38" s="20">
        <v>12221148</v>
      </c>
    </row>
    <row r="39" spans="1:27" ht="13.5" x14ac:dyDescent="0.25">
      <c r="A39" s="19" t="s">
        <v>65</v>
      </c>
      <c r="B39" s="15" t="s">
        <v>32</v>
      </c>
      <c r="C39" s="20">
        <v>2139971</v>
      </c>
      <c r="D39" s="20"/>
      <c r="E39" s="21">
        <v>1765824</v>
      </c>
      <c r="F39" s="22">
        <v>1765824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441456</v>
      </c>
      <c r="Y39" s="22">
        <v>-441456</v>
      </c>
      <c r="Z39" s="23">
        <v>-100</v>
      </c>
      <c r="AA39" s="20">
        <v>1765824</v>
      </c>
    </row>
    <row r="40" spans="1:27" ht="13.5" x14ac:dyDescent="0.25">
      <c r="A40" s="19" t="s">
        <v>40</v>
      </c>
      <c r="B40" s="15" t="s">
        <v>32</v>
      </c>
      <c r="C40" s="20">
        <v>11074627</v>
      </c>
      <c r="D40" s="20"/>
      <c r="E40" s="21"/>
      <c r="F40" s="22"/>
      <c r="G40" s="22">
        <v>901442</v>
      </c>
      <c r="H40" s="22"/>
      <c r="I40" s="22">
        <v>300602</v>
      </c>
      <c r="J40" s="22">
        <v>1202044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1202044</v>
      </c>
      <c r="X40" s="22"/>
      <c r="Y40" s="22">
        <v>1202044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14021520</v>
      </c>
      <c r="D41" s="20"/>
      <c r="E41" s="21">
        <v>16337424</v>
      </c>
      <c r="F41" s="22">
        <v>16337424</v>
      </c>
      <c r="G41" s="22">
        <v>243733</v>
      </c>
      <c r="H41" s="22">
        <v>2856611</v>
      </c>
      <c r="I41" s="22">
        <v>921342</v>
      </c>
      <c r="J41" s="22">
        <v>4021686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4021686</v>
      </c>
      <c r="X41" s="22">
        <v>4084356</v>
      </c>
      <c r="Y41" s="22">
        <v>-62670</v>
      </c>
      <c r="Z41" s="23">
        <v>-1.5343912234878643</v>
      </c>
      <c r="AA41" s="20">
        <v>16337424</v>
      </c>
    </row>
    <row r="42" spans="1:27" ht="13.5" x14ac:dyDescent="0.25">
      <c r="A42" s="19" t="s">
        <v>67</v>
      </c>
      <c r="B42" s="15" t="s">
        <v>32</v>
      </c>
      <c r="C42" s="20">
        <v>263303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324063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3427484</v>
      </c>
      <c r="D44" s="20"/>
      <c r="E44" s="21">
        <v>3279456</v>
      </c>
      <c r="F44" s="22">
        <v>3279456</v>
      </c>
      <c r="G44" s="22">
        <v>49198</v>
      </c>
      <c r="H44" s="22">
        <v>189702</v>
      </c>
      <c r="I44" s="22">
        <v>197647</v>
      </c>
      <c r="J44" s="22">
        <v>436547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436547</v>
      </c>
      <c r="X44" s="22">
        <v>819864</v>
      </c>
      <c r="Y44" s="22">
        <v>-383317</v>
      </c>
      <c r="Z44" s="23">
        <v>-46.753729886908076</v>
      </c>
      <c r="AA44" s="20">
        <v>3279456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210498957</v>
      </c>
      <c r="D47" s="29">
        <f t="shared" ref="D47:Y47" si="1">SUM(D34:D46)</f>
        <v>0</v>
      </c>
      <c r="E47" s="30">
        <f t="shared" si="1"/>
        <v>226761216</v>
      </c>
      <c r="F47" s="31">
        <f t="shared" si="1"/>
        <v>226761216</v>
      </c>
      <c r="G47" s="31">
        <f t="shared" si="1"/>
        <v>24116322</v>
      </c>
      <c r="H47" s="31">
        <f t="shared" si="1"/>
        <v>4805288</v>
      </c>
      <c r="I47" s="31">
        <f t="shared" si="1"/>
        <v>28937408</v>
      </c>
      <c r="J47" s="31">
        <f t="shared" si="1"/>
        <v>57859018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57859018</v>
      </c>
      <c r="X47" s="31">
        <f t="shared" si="1"/>
        <v>56690304</v>
      </c>
      <c r="Y47" s="31">
        <f t="shared" si="1"/>
        <v>1168714</v>
      </c>
      <c r="Z47" s="32">
        <f>+IF(X47&lt;&gt;0,+(Y47/X47)*100,0)</f>
        <v>2.0615765263844765</v>
      </c>
      <c r="AA47" s="29">
        <f>SUM(AA34:AA46)</f>
        <v>226761216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-63771707</v>
      </c>
      <c r="D48" s="39">
        <f t="shared" si="2"/>
        <v>0</v>
      </c>
      <c r="E48" s="40">
        <f t="shared" si="2"/>
        <v>-8426832</v>
      </c>
      <c r="F48" s="41">
        <f t="shared" si="2"/>
        <v>-8426832</v>
      </c>
      <c r="G48" s="41">
        <f t="shared" si="2"/>
        <v>-14146992</v>
      </c>
      <c r="H48" s="41">
        <f t="shared" si="2"/>
        <v>8660067</v>
      </c>
      <c r="I48" s="41">
        <f t="shared" si="2"/>
        <v>-16170925</v>
      </c>
      <c r="J48" s="41">
        <f t="shared" si="2"/>
        <v>-21657850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-21657850</v>
      </c>
      <c r="X48" s="41">
        <f t="shared" si="2"/>
        <v>-2106708</v>
      </c>
      <c r="Y48" s="41">
        <f t="shared" si="2"/>
        <v>-19551142</v>
      </c>
      <c r="Z48" s="42">
        <f>+IF(X48&lt;&gt;0,+(Y48/X48)*100,0)</f>
        <v>928.04232954923032</v>
      </c>
      <c r="AA48" s="39">
        <f>+AA32-AA47</f>
        <v>-8426832</v>
      </c>
    </row>
    <row r="49" spans="1:27" ht="25.5" x14ac:dyDescent="0.25">
      <c r="A49" s="43" t="s">
        <v>74</v>
      </c>
      <c r="B49" s="15" t="s">
        <v>32</v>
      </c>
      <c r="C49" s="20">
        <v>4996750</v>
      </c>
      <c r="D49" s="20"/>
      <c r="E49" s="21">
        <v>3999996</v>
      </c>
      <c r="F49" s="22">
        <v>3999996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999999</v>
      </c>
      <c r="Y49" s="22">
        <v>-999999</v>
      </c>
      <c r="Z49" s="23">
        <v>-100</v>
      </c>
      <c r="AA49" s="20">
        <v>3999996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-58774957</v>
      </c>
      <c r="D51" s="48">
        <f t="shared" si="3"/>
        <v>0</v>
      </c>
      <c r="E51" s="49">
        <f t="shared" si="3"/>
        <v>-4426836</v>
      </c>
      <c r="F51" s="50">
        <f t="shared" si="3"/>
        <v>-4426836</v>
      </c>
      <c r="G51" s="50">
        <f t="shared" si="3"/>
        <v>-14146992</v>
      </c>
      <c r="H51" s="50">
        <f t="shared" si="3"/>
        <v>8660067</v>
      </c>
      <c r="I51" s="50">
        <f t="shared" si="3"/>
        <v>-16170925</v>
      </c>
      <c r="J51" s="50">
        <f t="shared" si="3"/>
        <v>-21657850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-21657850</v>
      </c>
      <c r="X51" s="50">
        <f t="shared" si="3"/>
        <v>-1106709</v>
      </c>
      <c r="Y51" s="50">
        <f t="shared" si="3"/>
        <v>-20551141</v>
      </c>
      <c r="Z51" s="51">
        <f>+IF(X51&lt;&gt;0,+(Y51/X51)*100,0)</f>
        <v>1856.959778948215</v>
      </c>
      <c r="AA51" s="48">
        <f>SUM(AA48:AA50)</f>
        <v>-4426836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-58774957</v>
      </c>
      <c r="D53" s="54">
        <f>+D51-D52</f>
        <v>0</v>
      </c>
      <c r="E53" s="55">
        <f t="shared" si="4"/>
        <v>-4426836</v>
      </c>
      <c r="F53" s="56">
        <f t="shared" si="4"/>
        <v>-4426836</v>
      </c>
      <c r="G53" s="56">
        <f t="shared" si="4"/>
        <v>-14146992</v>
      </c>
      <c r="H53" s="56">
        <f t="shared" si="4"/>
        <v>8660067</v>
      </c>
      <c r="I53" s="56">
        <f t="shared" si="4"/>
        <v>-16170925</v>
      </c>
      <c r="J53" s="56">
        <f t="shared" si="4"/>
        <v>-21657850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-21657850</v>
      </c>
      <c r="X53" s="56">
        <f t="shared" si="4"/>
        <v>-1106709</v>
      </c>
      <c r="Y53" s="56">
        <f t="shared" si="4"/>
        <v>-20551141</v>
      </c>
      <c r="Z53" s="57">
        <f>+IF(X53&lt;&gt;0,+(Y53/X53)*100,0)</f>
        <v>1856.959778948215</v>
      </c>
      <c r="AA53" s="54">
        <f>+AA51-AA52</f>
        <v>-4426836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-58774957</v>
      </c>
      <c r="D56" s="48">
        <f>SUM(D53:D55)</f>
        <v>0</v>
      </c>
      <c r="E56" s="49">
        <f t="shared" si="5"/>
        <v>-4426836</v>
      </c>
      <c r="F56" s="50">
        <f t="shared" si="5"/>
        <v>-4426836</v>
      </c>
      <c r="G56" s="50">
        <f t="shared" si="5"/>
        <v>-14146992</v>
      </c>
      <c r="H56" s="50">
        <f t="shared" si="5"/>
        <v>8660067</v>
      </c>
      <c r="I56" s="50">
        <f t="shared" si="5"/>
        <v>-16170925</v>
      </c>
      <c r="J56" s="50">
        <f t="shared" si="5"/>
        <v>-21657850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-21657850</v>
      </c>
      <c r="X56" s="50">
        <f t="shared" si="5"/>
        <v>-1106709</v>
      </c>
      <c r="Y56" s="50">
        <f t="shared" si="5"/>
        <v>-20551141</v>
      </c>
      <c r="Z56" s="51">
        <f>+IF(X56&lt;&gt;0,+(Y56/X56)*100,0)</f>
        <v>1856.959778948215</v>
      </c>
      <c r="AA56" s="48">
        <f>SUM(AA53:AA55)</f>
        <v>-4426836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-58774957</v>
      </c>
      <c r="D59" s="65">
        <f>SUM(D56:D58)</f>
        <v>0</v>
      </c>
      <c r="E59" s="66">
        <f t="shared" si="6"/>
        <v>-4426836</v>
      </c>
      <c r="F59" s="67">
        <f t="shared" si="6"/>
        <v>-4426836</v>
      </c>
      <c r="G59" s="67">
        <f t="shared" si="6"/>
        <v>-14146992</v>
      </c>
      <c r="H59" s="67">
        <f t="shared" si="6"/>
        <v>8660067</v>
      </c>
      <c r="I59" s="67">
        <f t="shared" si="6"/>
        <v>-16170925</v>
      </c>
      <c r="J59" s="67">
        <f t="shared" si="6"/>
        <v>-21657850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-21657850</v>
      </c>
      <c r="X59" s="67">
        <f t="shared" si="6"/>
        <v>-1106709</v>
      </c>
      <c r="Y59" s="67">
        <f t="shared" si="6"/>
        <v>-20551141</v>
      </c>
      <c r="Z59" s="68">
        <f>+IF(X59&lt;&gt;0,+(Y59/X59)*100,0)</f>
        <v>1856.959778948215</v>
      </c>
      <c r="AA59" s="65">
        <f>SUM(AA56:AA58)</f>
        <v>-4426836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27498534</v>
      </c>
      <c r="D6" s="20"/>
      <c r="E6" s="21">
        <v>32107673</v>
      </c>
      <c r="F6" s="22">
        <v>32107673</v>
      </c>
      <c r="G6" s="22">
        <v>2981567</v>
      </c>
      <c r="H6" s="22">
        <v>2860990</v>
      </c>
      <c r="I6" s="22">
        <v>2751607</v>
      </c>
      <c r="J6" s="22">
        <v>8594164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8594164</v>
      </c>
      <c r="X6" s="22">
        <v>8026923</v>
      </c>
      <c r="Y6" s="22">
        <v>567241</v>
      </c>
      <c r="Z6" s="23">
        <v>7.0667303025081969</v>
      </c>
      <c r="AA6" s="20">
        <v>32107673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255362</v>
      </c>
      <c r="D13" s="20"/>
      <c r="E13" s="21">
        <v>594880</v>
      </c>
      <c r="F13" s="22">
        <v>594880</v>
      </c>
      <c r="G13" s="22">
        <v>16180</v>
      </c>
      <c r="H13" s="22">
        <v>18041</v>
      </c>
      <c r="I13" s="22">
        <v>25662</v>
      </c>
      <c r="J13" s="22">
        <v>59883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59883</v>
      </c>
      <c r="X13" s="22">
        <v>148723</v>
      </c>
      <c r="Y13" s="22">
        <v>-88840</v>
      </c>
      <c r="Z13" s="23">
        <v>-59.735212441922236</v>
      </c>
      <c r="AA13" s="20">
        <v>594880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398937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1162000</v>
      </c>
      <c r="D25" s="20"/>
      <c r="E25" s="21">
        <v>17952004</v>
      </c>
      <c r="F25" s="22">
        <v>17952004</v>
      </c>
      <c r="G25" s="22"/>
      <c r="H25" s="22">
        <v>253400</v>
      </c>
      <c r="I25" s="22">
        <v>3813620</v>
      </c>
      <c r="J25" s="22">
        <v>4067020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4067020</v>
      </c>
      <c r="X25" s="22">
        <v>4488004</v>
      </c>
      <c r="Y25" s="22">
        <v>-420984</v>
      </c>
      <c r="Z25" s="23">
        <v>-9.3802055434888203</v>
      </c>
      <c r="AA25" s="20">
        <v>17952004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29314833</v>
      </c>
      <c r="D32" s="29">
        <f t="shared" ref="D32:Y32" si="0">SUM(D6:D31)</f>
        <v>0</v>
      </c>
      <c r="E32" s="30">
        <f t="shared" si="0"/>
        <v>50654557</v>
      </c>
      <c r="F32" s="31">
        <f t="shared" si="0"/>
        <v>50654557</v>
      </c>
      <c r="G32" s="31">
        <f t="shared" si="0"/>
        <v>2997747</v>
      </c>
      <c r="H32" s="31">
        <f t="shared" si="0"/>
        <v>3132431</v>
      </c>
      <c r="I32" s="31">
        <f t="shared" si="0"/>
        <v>6590889</v>
      </c>
      <c r="J32" s="31">
        <f t="shared" si="0"/>
        <v>12721067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12721067</v>
      </c>
      <c r="X32" s="31">
        <f t="shared" si="0"/>
        <v>12663650</v>
      </c>
      <c r="Y32" s="31">
        <f t="shared" si="0"/>
        <v>57417</v>
      </c>
      <c r="Z32" s="32">
        <f>+IF(X32&lt;&gt;0,+(Y32/X32)*100,0)</f>
        <v>0.45340008607313054</v>
      </c>
      <c r="AA32" s="29">
        <f>SUM(AA6:AA31)</f>
        <v>50654557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6538537</v>
      </c>
      <c r="D34" s="20"/>
      <c r="E34" s="21">
        <v>10123804</v>
      </c>
      <c r="F34" s="22">
        <v>10123804</v>
      </c>
      <c r="G34" s="22">
        <v>824188</v>
      </c>
      <c r="H34" s="22">
        <v>519159</v>
      </c>
      <c r="I34" s="22">
        <v>567445</v>
      </c>
      <c r="J34" s="22">
        <v>1910792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1910792</v>
      </c>
      <c r="X34" s="22">
        <v>2530937</v>
      </c>
      <c r="Y34" s="22">
        <v>-620145</v>
      </c>
      <c r="Z34" s="23">
        <v>-24.502585406116392</v>
      </c>
      <c r="AA34" s="20">
        <v>10123804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31026210</v>
      </c>
      <c r="D36" s="20"/>
      <c r="E36" s="21">
        <v>40969778</v>
      </c>
      <c r="F36" s="22">
        <v>40969778</v>
      </c>
      <c r="G36" s="22">
        <v>5021282</v>
      </c>
      <c r="H36" s="22">
        <v>5481379</v>
      </c>
      <c r="I36" s="22">
        <v>3913985</v>
      </c>
      <c r="J36" s="22">
        <v>14416646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14416646</v>
      </c>
      <c r="X36" s="22">
        <v>10242455</v>
      </c>
      <c r="Y36" s="22">
        <v>4174191</v>
      </c>
      <c r="Z36" s="23">
        <v>40.753813416802906</v>
      </c>
      <c r="AA36" s="20">
        <v>40969778</v>
      </c>
    </row>
    <row r="37" spans="1:27" ht="13.5" x14ac:dyDescent="0.25">
      <c r="A37" s="19" t="s">
        <v>63</v>
      </c>
      <c r="B37" s="15" t="s">
        <v>32</v>
      </c>
      <c r="C37" s="20">
        <v>444964</v>
      </c>
      <c r="D37" s="20"/>
      <c r="E37" s="21">
        <v>400401</v>
      </c>
      <c r="F37" s="22">
        <v>400401</v>
      </c>
      <c r="G37" s="22"/>
      <c r="H37" s="22">
        <v>-2994</v>
      </c>
      <c r="I37" s="22"/>
      <c r="J37" s="22">
        <v>-2994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-2994</v>
      </c>
      <c r="X37" s="22">
        <v>100161</v>
      </c>
      <c r="Y37" s="22">
        <v>-103155</v>
      </c>
      <c r="Z37" s="23">
        <v>-102.98918740827267</v>
      </c>
      <c r="AA37" s="20">
        <v>400401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15267343</v>
      </c>
      <c r="D41" s="20"/>
      <c r="E41" s="21">
        <v>19212598</v>
      </c>
      <c r="F41" s="22">
        <v>19212598</v>
      </c>
      <c r="G41" s="22"/>
      <c r="H41" s="22">
        <v>66378</v>
      </c>
      <c r="I41" s="22">
        <v>3560606</v>
      </c>
      <c r="J41" s="22">
        <v>3626984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3626984</v>
      </c>
      <c r="X41" s="22">
        <v>4803175</v>
      </c>
      <c r="Y41" s="22">
        <v>-1176191</v>
      </c>
      <c r="Z41" s="23">
        <v>-24.487781519515735</v>
      </c>
      <c r="AA41" s="20">
        <v>19212598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145491</v>
      </c>
      <c r="D44" s="20"/>
      <c r="E44" s="21">
        <v>164587</v>
      </c>
      <c r="F44" s="22">
        <v>164587</v>
      </c>
      <c r="G44" s="22">
        <v>2799</v>
      </c>
      <c r="H44" s="22">
        <v>1903</v>
      </c>
      <c r="I44" s="22">
        <v>8608</v>
      </c>
      <c r="J44" s="22">
        <v>13310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13310</v>
      </c>
      <c r="X44" s="22">
        <v>41173</v>
      </c>
      <c r="Y44" s="22">
        <v>-27863</v>
      </c>
      <c r="Z44" s="23">
        <v>-67.672989580550365</v>
      </c>
      <c r="AA44" s="20">
        <v>164587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53422545</v>
      </c>
      <c r="D47" s="29">
        <f t="shared" ref="D47:Y47" si="1">SUM(D34:D46)</f>
        <v>0</v>
      </c>
      <c r="E47" s="30">
        <f t="shared" si="1"/>
        <v>70871168</v>
      </c>
      <c r="F47" s="31">
        <f t="shared" si="1"/>
        <v>70871168</v>
      </c>
      <c r="G47" s="31">
        <f t="shared" si="1"/>
        <v>5848269</v>
      </c>
      <c r="H47" s="31">
        <f t="shared" si="1"/>
        <v>6065825</v>
      </c>
      <c r="I47" s="31">
        <f t="shared" si="1"/>
        <v>8050644</v>
      </c>
      <c r="J47" s="31">
        <f t="shared" si="1"/>
        <v>19964738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19964738</v>
      </c>
      <c r="X47" s="31">
        <f t="shared" si="1"/>
        <v>17717901</v>
      </c>
      <c r="Y47" s="31">
        <f t="shared" si="1"/>
        <v>2246837</v>
      </c>
      <c r="Z47" s="32">
        <f>+IF(X47&lt;&gt;0,+(Y47/X47)*100,0)</f>
        <v>12.681169174610469</v>
      </c>
      <c r="AA47" s="29">
        <f>SUM(AA34:AA46)</f>
        <v>70871168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-24107712</v>
      </c>
      <c r="D48" s="39">
        <f t="shared" si="2"/>
        <v>0</v>
      </c>
      <c r="E48" s="40">
        <f t="shared" si="2"/>
        <v>-20216611</v>
      </c>
      <c r="F48" s="41">
        <f t="shared" si="2"/>
        <v>-20216611</v>
      </c>
      <c r="G48" s="41">
        <f t="shared" si="2"/>
        <v>-2850522</v>
      </c>
      <c r="H48" s="41">
        <f t="shared" si="2"/>
        <v>-2933394</v>
      </c>
      <c r="I48" s="41">
        <f t="shared" si="2"/>
        <v>-1459755</v>
      </c>
      <c r="J48" s="41">
        <f t="shared" si="2"/>
        <v>-7243671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-7243671</v>
      </c>
      <c r="X48" s="41">
        <f t="shared" si="2"/>
        <v>-5054251</v>
      </c>
      <c r="Y48" s="41">
        <f t="shared" si="2"/>
        <v>-2189420</v>
      </c>
      <c r="Z48" s="42">
        <f>+IF(X48&lt;&gt;0,+(Y48/X48)*100,0)</f>
        <v>43.318386839118197</v>
      </c>
      <c r="AA48" s="39">
        <f>+AA32-AA47</f>
        <v>-20216611</v>
      </c>
    </row>
    <row r="49" spans="1:27" ht="25.5" x14ac:dyDescent="0.25">
      <c r="A49" s="43" t="s">
        <v>74</v>
      </c>
      <c r="B49" s="15" t="s">
        <v>32</v>
      </c>
      <c r="C49" s="20">
        <v>42997031</v>
      </c>
      <c r="D49" s="20"/>
      <c r="E49" s="21">
        <v>37</v>
      </c>
      <c r="F49" s="22">
        <v>37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</v>
      </c>
      <c r="Y49" s="22">
        <v>-10</v>
      </c>
      <c r="Z49" s="23">
        <v>-100</v>
      </c>
      <c r="AA49" s="20">
        <v>37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18889319</v>
      </c>
      <c r="D51" s="48">
        <f t="shared" si="3"/>
        <v>0</v>
      </c>
      <c r="E51" s="49">
        <f t="shared" si="3"/>
        <v>-20216574</v>
      </c>
      <c r="F51" s="50">
        <f t="shared" si="3"/>
        <v>-20216574</v>
      </c>
      <c r="G51" s="50">
        <f t="shared" si="3"/>
        <v>-2850522</v>
      </c>
      <c r="H51" s="50">
        <f t="shared" si="3"/>
        <v>-2933394</v>
      </c>
      <c r="I51" s="50">
        <f t="shared" si="3"/>
        <v>-1459755</v>
      </c>
      <c r="J51" s="50">
        <f t="shared" si="3"/>
        <v>-7243671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-7243671</v>
      </c>
      <c r="X51" s="50">
        <f t="shared" si="3"/>
        <v>-5054241</v>
      </c>
      <c r="Y51" s="50">
        <f t="shared" si="3"/>
        <v>-2189430</v>
      </c>
      <c r="Z51" s="51">
        <f>+IF(X51&lt;&gt;0,+(Y51/X51)*100,0)</f>
        <v>43.318670399769218</v>
      </c>
      <c r="AA51" s="48">
        <f>SUM(AA48:AA50)</f>
        <v>-20216574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18889319</v>
      </c>
      <c r="D53" s="54">
        <f>+D51-D52</f>
        <v>0</v>
      </c>
      <c r="E53" s="55">
        <f t="shared" si="4"/>
        <v>-20216574</v>
      </c>
      <c r="F53" s="56">
        <f t="shared" si="4"/>
        <v>-20216574</v>
      </c>
      <c r="G53" s="56">
        <f t="shared" si="4"/>
        <v>-2850522</v>
      </c>
      <c r="H53" s="56">
        <f t="shared" si="4"/>
        <v>-2933394</v>
      </c>
      <c r="I53" s="56">
        <f t="shared" si="4"/>
        <v>-1459755</v>
      </c>
      <c r="J53" s="56">
        <f t="shared" si="4"/>
        <v>-7243671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-7243671</v>
      </c>
      <c r="X53" s="56">
        <f t="shared" si="4"/>
        <v>-5054241</v>
      </c>
      <c r="Y53" s="56">
        <f t="shared" si="4"/>
        <v>-2189430</v>
      </c>
      <c r="Z53" s="57">
        <f>+IF(X53&lt;&gt;0,+(Y53/X53)*100,0)</f>
        <v>43.318670399769218</v>
      </c>
      <c r="AA53" s="54">
        <f>+AA51-AA52</f>
        <v>-20216574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18889319</v>
      </c>
      <c r="D56" s="48">
        <f>SUM(D53:D55)</f>
        <v>0</v>
      </c>
      <c r="E56" s="49">
        <f t="shared" si="5"/>
        <v>-20216574</v>
      </c>
      <c r="F56" s="50">
        <f t="shared" si="5"/>
        <v>-20216574</v>
      </c>
      <c r="G56" s="50">
        <f t="shared" si="5"/>
        <v>-2850522</v>
      </c>
      <c r="H56" s="50">
        <f t="shared" si="5"/>
        <v>-2933394</v>
      </c>
      <c r="I56" s="50">
        <f t="shared" si="5"/>
        <v>-1459755</v>
      </c>
      <c r="J56" s="50">
        <f t="shared" si="5"/>
        <v>-7243671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-7243671</v>
      </c>
      <c r="X56" s="50">
        <f t="shared" si="5"/>
        <v>-5054241</v>
      </c>
      <c r="Y56" s="50">
        <f t="shared" si="5"/>
        <v>-2189430</v>
      </c>
      <c r="Z56" s="51">
        <f>+IF(X56&lt;&gt;0,+(Y56/X56)*100,0)</f>
        <v>43.318670399769218</v>
      </c>
      <c r="AA56" s="48">
        <f>SUM(AA53:AA55)</f>
        <v>-20216574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18889319</v>
      </c>
      <c r="D59" s="65">
        <f>SUM(D56:D58)</f>
        <v>0</v>
      </c>
      <c r="E59" s="66">
        <f t="shared" si="6"/>
        <v>-20216574</v>
      </c>
      <c r="F59" s="67">
        <f t="shared" si="6"/>
        <v>-20216574</v>
      </c>
      <c r="G59" s="67">
        <f t="shared" si="6"/>
        <v>-2850522</v>
      </c>
      <c r="H59" s="67">
        <f t="shared" si="6"/>
        <v>-2933394</v>
      </c>
      <c r="I59" s="67">
        <f t="shared" si="6"/>
        <v>-1459755</v>
      </c>
      <c r="J59" s="67">
        <f t="shared" si="6"/>
        <v>-7243671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-7243671</v>
      </c>
      <c r="X59" s="67">
        <f t="shared" si="6"/>
        <v>-5054241</v>
      </c>
      <c r="Y59" s="67">
        <f t="shared" si="6"/>
        <v>-2189430</v>
      </c>
      <c r="Z59" s="68">
        <f>+IF(X59&lt;&gt;0,+(Y59/X59)*100,0)</f>
        <v>43.318670399769218</v>
      </c>
      <c r="AA59" s="65">
        <f>SUM(AA56:AA58)</f>
        <v>-20216574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21437304</v>
      </c>
      <c r="D25" s="20"/>
      <c r="E25" s="21">
        <v>18629000</v>
      </c>
      <c r="F25" s="22">
        <v>18629000</v>
      </c>
      <c r="G25" s="22"/>
      <c r="H25" s="22">
        <v>730477</v>
      </c>
      <c r="I25" s="22"/>
      <c r="J25" s="22">
        <v>730477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730477</v>
      </c>
      <c r="X25" s="22">
        <v>4657251</v>
      </c>
      <c r="Y25" s="22">
        <v>-3926774</v>
      </c>
      <c r="Z25" s="23">
        <v>-84.315275255724885</v>
      </c>
      <c r="AA25" s="20">
        <v>18629000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21437304</v>
      </c>
      <c r="D32" s="29">
        <f t="shared" ref="D32:Y32" si="0">SUM(D6:D31)</f>
        <v>0</v>
      </c>
      <c r="E32" s="30">
        <f t="shared" si="0"/>
        <v>18629000</v>
      </c>
      <c r="F32" s="31">
        <f t="shared" si="0"/>
        <v>18629000</v>
      </c>
      <c r="G32" s="31">
        <f t="shared" si="0"/>
        <v>0</v>
      </c>
      <c r="H32" s="31">
        <f t="shared" si="0"/>
        <v>730477</v>
      </c>
      <c r="I32" s="31">
        <f t="shared" si="0"/>
        <v>0</v>
      </c>
      <c r="J32" s="31">
        <f t="shared" si="0"/>
        <v>730477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730477</v>
      </c>
      <c r="X32" s="31">
        <f t="shared" si="0"/>
        <v>4657251</v>
      </c>
      <c r="Y32" s="31">
        <f t="shared" si="0"/>
        <v>-3926774</v>
      </c>
      <c r="Z32" s="32">
        <f>+IF(X32&lt;&gt;0,+(Y32/X32)*100,0)</f>
        <v>-84.315275255724885</v>
      </c>
      <c r="AA32" s="29">
        <f>SUM(AA6:AA31)</f>
        <v>18629000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5799245</v>
      </c>
      <c r="D34" s="20"/>
      <c r="E34" s="21">
        <v>3705503</v>
      </c>
      <c r="F34" s="22">
        <v>3705503</v>
      </c>
      <c r="G34" s="22">
        <v>172834</v>
      </c>
      <c r="H34" s="22">
        <v>132293</v>
      </c>
      <c r="I34" s="22">
        <v>131286</v>
      </c>
      <c r="J34" s="22">
        <v>436413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436413</v>
      </c>
      <c r="X34" s="22">
        <v>926376</v>
      </c>
      <c r="Y34" s="22">
        <v>-489963</v>
      </c>
      <c r="Z34" s="23">
        <v>-52.890295085364905</v>
      </c>
      <c r="AA34" s="20">
        <v>3705503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7000</v>
      </c>
      <c r="F39" s="22">
        <v>7000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1749</v>
      </c>
      <c r="Y39" s="22">
        <v>-1749</v>
      </c>
      <c r="Z39" s="23">
        <v>-100</v>
      </c>
      <c r="AA39" s="20">
        <v>7000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42054593</v>
      </c>
      <c r="D41" s="20"/>
      <c r="E41" s="21">
        <v>18979000</v>
      </c>
      <c r="F41" s="22">
        <v>18979000</v>
      </c>
      <c r="G41" s="22">
        <v>16102</v>
      </c>
      <c r="H41" s="22">
        <v>730477</v>
      </c>
      <c r="I41" s="22">
        <v>295041</v>
      </c>
      <c r="J41" s="22">
        <v>1041620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1041620</v>
      </c>
      <c r="X41" s="22">
        <v>4744755</v>
      </c>
      <c r="Y41" s="22">
        <v>-3703135</v>
      </c>
      <c r="Z41" s="23">
        <v>-78.046917069479889</v>
      </c>
      <c r="AA41" s="20">
        <v>18979000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65159</v>
      </c>
      <c r="D44" s="20"/>
      <c r="E44" s="21">
        <v>211900</v>
      </c>
      <c r="F44" s="22">
        <v>211900</v>
      </c>
      <c r="G44" s="22">
        <v>83</v>
      </c>
      <c r="H44" s="22">
        <v>242</v>
      </c>
      <c r="I44" s="22"/>
      <c r="J44" s="22">
        <v>325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</v>
      </c>
      <c r="X44" s="22">
        <v>52974</v>
      </c>
      <c r="Y44" s="22">
        <v>-52649</v>
      </c>
      <c r="Z44" s="23">
        <v>-99.386491486389545</v>
      </c>
      <c r="AA44" s="20">
        <v>211900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47918997</v>
      </c>
      <c r="D47" s="29">
        <f t="shared" ref="D47:Y47" si="1">SUM(D34:D46)</f>
        <v>0</v>
      </c>
      <c r="E47" s="30">
        <f t="shared" si="1"/>
        <v>22903403</v>
      </c>
      <c r="F47" s="31">
        <f t="shared" si="1"/>
        <v>22903403</v>
      </c>
      <c r="G47" s="31">
        <f t="shared" si="1"/>
        <v>189019</v>
      </c>
      <c r="H47" s="31">
        <f t="shared" si="1"/>
        <v>863012</v>
      </c>
      <c r="I47" s="31">
        <f t="shared" si="1"/>
        <v>426327</v>
      </c>
      <c r="J47" s="31">
        <f t="shared" si="1"/>
        <v>1478358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1478358</v>
      </c>
      <c r="X47" s="31">
        <f t="shared" si="1"/>
        <v>5725854</v>
      </c>
      <c r="Y47" s="31">
        <f t="shared" si="1"/>
        <v>-4247496</v>
      </c>
      <c r="Z47" s="32">
        <f>+IF(X47&lt;&gt;0,+(Y47/X47)*100,0)</f>
        <v>-74.18100426591387</v>
      </c>
      <c r="AA47" s="29">
        <f>SUM(AA34:AA46)</f>
        <v>22903403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-26481693</v>
      </c>
      <c r="D48" s="39">
        <f t="shared" si="2"/>
        <v>0</v>
      </c>
      <c r="E48" s="40">
        <f t="shared" si="2"/>
        <v>-4274403</v>
      </c>
      <c r="F48" s="41">
        <f t="shared" si="2"/>
        <v>-4274403</v>
      </c>
      <c r="G48" s="41">
        <f t="shared" si="2"/>
        <v>-189019</v>
      </c>
      <c r="H48" s="41">
        <f t="shared" si="2"/>
        <v>-132535</v>
      </c>
      <c r="I48" s="41">
        <f t="shared" si="2"/>
        <v>-426327</v>
      </c>
      <c r="J48" s="41">
        <f t="shared" si="2"/>
        <v>-747881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-747881</v>
      </c>
      <c r="X48" s="41">
        <f t="shared" si="2"/>
        <v>-1068603</v>
      </c>
      <c r="Y48" s="41">
        <f t="shared" si="2"/>
        <v>320722</v>
      </c>
      <c r="Z48" s="42">
        <f>+IF(X48&lt;&gt;0,+(Y48/X48)*100,0)</f>
        <v>-30.013204155331774</v>
      </c>
      <c r="AA48" s="39">
        <f>+AA32-AA47</f>
        <v>-4274403</v>
      </c>
    </row>
    <row r="49" spans="1:27" ht="25.5" x14ac:dyDescent="0.25">
      <c r="A49" s="43" t="s">
        <v>74</v>
      </c>
      <c r="B49" s="15" t="s">
        <v>32</v>
      </c>
      <c r="C49" s="20">
        <v>50244000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23762307</v>
      </c>
      <c r="D51" s="48">
        <f t="shared" si="3"/>
        <v>0</v>
      </c>
      <c r="E51" s="49">
        <f t="shared" si="3"/>
        <v>-4274403</v>
      </c>
      <c r="F51" s="50">
        <f t="shared" si="3"/>
        <v>-4274403</v>
      </c>
      <c r="G51" s="50">
        <f t="shared" si="3"/>
        <v>-189019</v>
      </c>
      <c r="H51" s="50">
        <f t="shared" si="3"/>
        <v>-132535</v>
      </c>
      <c r="I51" s="50">
        <f t="shared" si="3"/>
        <v>-426327</v>
      </c>
      <c r="J51" s="50">
        <f t="shared" si="3"/>
        <v>-747881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-747881</v>
      </c>
      <c r="X51" s="50">
        <f t="shared" si="3"/>
        <v>-1068603</v>
      </c>
      <c r="Y51" s="50">
        <f t="shared" si="3"/>
        <v>320722</v>
      </c>
      <c r="Z51" s="51">
        <f>+IF(X51&lt;&gt;0,+(Y51/X51)*100,0)</f>
        <v>-30.013204155331774</v>
      </c>
      <c r="AA51" s="48">
        <f>SUM(AA48:AA50)</f>
        <v>-4274403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23762307</v>
      </c>
      <c r="D53" s="54">
        <f>+D51-D52</f>
        <v>0</v>
      </c>
      <c r="E53" s="55">
        <f t="shared" si="4"/>
        <v>-4274403</v>
      </c>
      <c r="F53" s="56">
        <f t="shared" si="4"/>
        <v>-4274403</v>
      </c>
      <c r="G53" s="56">
        <f t="shared" si="4"/>
        <v>-189019</v>
      </c>
      <c r="H53" s="56">
        <f t="shared" si="4"/>
        <v>-132535</v>
      </c>
      <c r="I53" s="56">
        <f t="shared" si="4"/>
        <v>-426327</v>
      </c>
      <c r="J53" s="56">
        <f t="shared" si="4"/>
        <v>-747881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-747881</v>
      </c>
      <c r="X53" s="56">
        <f t="shared" si="4"/>
        <v>-1068603</v>
      </c>
      <c r="Y53" s="56">
        <f t="shared" si="4"/>
        <v>320722</v>
      </c>
      <c r="Z53" s="57">
        <f>+IF(X53&lt;&gt;0,+(Y53/X53)*100,0)</f>
        <v>-30.013204155331774</v>
      </c>
      <c r="AA53" s="54">
        <f>+AA51-AA52</f>
        <v>-4274403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23762307</v>
      </c>
      <c r="D56" s="48">
        <f>SUM(D53:D55)</f>
        <v>0</v>
      </c>
      <c r="E56" s="49">
        <f t="shared" si="5"/>
        <v>-4274403</v>
      </c>
      <c r="F56" s="50">
        <f t="shared" si="5"/>
        <v>-4274403</v>
      </c>
      <c r="G56" s="50">
        <f t="shared" si="5"/>
        <v>-189019</v>
      </c>
      <c r="H56" s="50">
        <f t="shared" si="5"/>
        <v>-132535</v>
      </c>
      <c r="I56" s="50">
        <f t="shared" si="5"/>
        <v>-426327</v>
      </c>
      <c r="J56" s="50">
        <f t="shared" si="5"/>
        <v>-747881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-747881</v>
      </c>
      <c r="X56" s="50">
        <f t="shared" si="5"/>
        <v>-1068603</v>
      </c>
      <c r="Y56" s="50">
        <f t="shared" si="5"/>
        <v>320722</v>
      </c>
      <c r="Z56" s="51">
        <f>+IF(X56&lt;&gt;0,+(Y56/X56)*100,0)</f>
        <v>-30.013204155331774</v>
      </c>
      <c r="AA56" s="48">
        <f>SUM(AA53:AA55)</f>
        <v>-4274403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23762307</v>
      </c>
      <c r="D59" s="65">
        <f>SUM(D56:D58)</f>
        <v>0</v>
      </c>
      <c r="E59" s="66">
        <f t="shared" si="6"/>
        <v>-4274403</v>
      </c>
      <c r="F59" s="67">
        <f t="shared" si="6"/>
        <v>-4274403</v>
      </c>
      <c r="G59" s="67">
        <f t="shared" si="6"/>
        <v>-189019</v>
      </c>
      <c r="H59" s="67">
        <f t="shared" si="6"/>
        <v>-132535</v>
      </c>
      <c r="I59" s="67">
        <f t="shared" si="6"/>
        <v>-426327</v>
      </c>
      <c r="J59" s="67">
        <f t="shared" si="6"/>
        <v>-747881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-747881</v>
      </c>
      <c r="X59" s="67">
        <f t="shared" si="6"/>
        <v>-1068603</v>
      </c>
      <c r="Y59" s="67">
        <f t="shared" si="6"/>
        <v>320722</v>
      </c>
      <c r="Z59" s="68">
        <f>+IF(X59&lt;&gt;0,+(Y59/X59)*100,0)</f>
        <v>-30.013204155331774</v>
      </c>
      <c r="AA59" s="65">
        <f>SUM(AA56:AA58)</f>
        <v>-4274403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97092504</v>
      </c>
      <c r="D6" s="20"/>
      <c r="E6" s="21">
        <v>137048127</v>
      </c>
      <c r="F6" s="22">
        <v>137048127</v>
      </c>
      <c r="G6" s="22">
        <v>6233334</v>
      </c>
      <c r="H6" s="22">
        <v>10478307</v>
      </c>
      <c r="I6" s="22">
        <v>10305256</v>
      </c>
      <c r="J6" s="22">
        <v>27016897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27016897</v>
      </c>
      <c r="X6" s="22">
        <v>34262037</v>
      </c>
      <c r="Y6" s="22">
        <v>-7245140</v>
      </c>
      <c r="Z6" s="23">
        <v>-21.146261677319419</v>
      </c>
      <c r="AA6" s="20">
        <v>137048127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97092504</v>
      </c>
      <c r="D32" s="29">
        <f t="shared" ref="D32:Y32" si="0">SUM(D6:D31)</f>
        <v>0</v>
      </c>
      <c r="E32" s="30">
        <f t="shared" si="0"/>
        <v>137048127</v>
      </c>
      <c r="F32" s="31">
        <f t="shared" si="0"/>
        <v>137048127</v>
      </c>
      <c r="G32" s="31">
        <f t="shared" si="0"/>
        <v>6233334</v>
      </c>
      <c r="H32" s="31">
        <f t="shared" si="0"/>
        <v>10478307</v>
      </c>
      <c r="I32" s="31">
        <f t="shared" si="0"/>
        <v>10305256</v>
      </c>
      <c r="J32" s="31">
        <f t="shared" si="0"/>
        <v>27016897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27016897</v>
      </c>
      <c r="X32" s="31">
        <f t="shared" si="0"/>
        <v>34262037</v>
      </c>
      <c r="Y32" s="31">
        <f t="shared" si="0"/>
        <v>-7245140</v>
      </c>
      <c r="Z32" s="32">
        <f>+IF(X32&lt;&gt;0,+(Y32/X32)*100,0)</f>
        <v>-21.146261677319419</v>
      </c>
      <c r="AA32" s="29">
        <f>SUM(AA6:AA31)</f>
        <v>137048127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5633854</v>
      </c>
      <c r="D34" s="20"/>
      <c r="E34" s="21">
        <v>7680676</v>
      </c>
      <c r="F34" s="22">
        <v>7680676</v>
      </c>
      <c r="G34" s="22">
        <v>462373</v>
      </c>
      <c r="H34" s="22">
        <v>477585</v>
      </c>
      <c r="I34" s="22">
        <v>477231</v>
      </c>
      <c r="J34" s="22">
        <v>1417189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1417189</v>
      </c>
      <c r="X34" s="22">
        <v>1920165</v>
      </c>
      <c r="Y34" s="22">
        <v>-502976</v>
      </c>
      <c r="Z34" s="23">
        <v>-26.194415584077408</v>
      </c>
      <c r="AA34" s="20">
        <v>7680676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88302282</v>
      </c>
      <c r="D36" s="20"/>
      <c r="E36" s="21">
        <v>90098662</v>
      </c>
      <c r="F36" s="22">
        <v>90098662</v>
      </c>
      <c r="G36" s="22">
        <v>354120</v>
      </c>
      <c r="H36" s="22">
        <v>13660447</v>
      </c>
      <c r="I36" s="22">
        <v>13038110</v>
      </c>
      <c r="J36" s="22">
        <v>27052677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27052677</v>
      </c>
      <c r="X36" s="22">
        <v>22524666</v>
      </c>
      <c r="Y36" s="22">
        <v>4528011</v>
      </c>
      <c r="Z36" s="23">
        <v>20.102455681251833</v>
      </c>
      <c r="AA36" s="20">
        <v>90098662</v>
      </c>
    </row>
    <row r="37" spans="1:27" ht="13.5" x14ac:dyDescent="0.25">
      <c r="A37" s="19" t="s">
        <v>63</v>
      </c>
      <c r="B37" s="15" t="s">
        <v>32</v>
      </c>
      <c r="C37" s="20">
        <v>301398</v>
      </c>
      <c r="D37" s="20"/>
      <c r="E37" s="21">
        <v>305000</v>
      </c>
      <c r="F37" s="22">
        <v>305000</v>
      </c>
      <c r="G37" s="22"/>
      <c r="H37" s="22">
        <v>2905</v>
      </c>
      <c r="I37" s="22"/>
      <c r="J37" s="22">
        <v>2905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2905</v>
      </c>
      <c r="X37" s="22">
        <v>76251</v>
      </c>
      <c r="Y37" s="22">
        <v>-73346</v>
      </c>
      <c r="Z37" s="23">
        <v>-96.190213898834116</v>
      </c>
      <c r="AA37" s="20">
        <v>305000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6857512</v>
      </c>
      <c r="D39" s="20"/>
      <c r="E39" s="21">
        <v>6361194</v>
      </c>
      <c r="F39" s="22">
        <v>6361194</v>
      </c>
      <c r="G39" s="22"/>
      <c r="H39" s="22">
        <v>571744</v>
      </c>
      <c r="I39" s="22">
        <v>564518</v>
      </c>
      <c r="J39" s="22">
        <v>1136262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1136262</v>
      </c>
      <c r="X39" s="22">
        <v>1590300</v>
      </c>
      <c r="Y39" s="22">
        <v>-454038</v>
      </c>
      <c r="Z39" s="23">
        <v>-28.550462176947743</v>
      </c>
      <c r="AA39" s="20">
        <v>6361194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16613413</v>
      </c>
      <c r="D41" s="20"/>
      <c r="E41" s="21">
        <v>21626000</v>
      </c>
      <c r="F41" s="22">
        <v>21626000</v>
      </c>
      <c r="G41" s="22">
        <v>2856740</v>
      </c>
      <c r="H41" s="22">
        <v>3322119</v>
      </c>
      <c r="I41" s="22">
        <v>892308</v>
      </c>
      <c r="J41" s="22">
        <v>7071167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7071167</v>
      </c>
      <c r="X41" s="22">
        <v>5406501</v>
      </c>
      <c r="Y41" s="22">
        <v>1664666</v>
      </c>
      <c r="Z41" s="23">
        <v>30.790080312571845</v>
      </c>
      <c r="AA41" s="20">
        <v>21626000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2152640</v>
      </c>
      <c r="D44" s="20"/>
      <c r="E44" s="21">
        <v>3378706</v>
      </c>
      <c r="F44" s="22">
        <v>3378706</v>
      </c>
      <c r="G44" s="22">
        <v>290868</v>
      </c>
      <c r="H44" s="22">
        <v>383664</v>
      </c>
      <c r="I44" s="22">
        <v>268127</v>
      </c>
      <c r="J44" s="22">
        <v>942659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942659</v>
      </c>
      <c r="X44" s="22">
        <v>844674</v>
      </c>
      <c r="Y44" s="22">
        <v>97985</v>
      </c>
      <c r="Z44" s="23">
        <v>11.600333383056659</v>
      </c>
      <c r="AA44" s="20">
        <v>3378706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119861099</v>
      </c>
      <c r="D47" s="29">
        <f t="shared" ref="D47:Y47" si="1">SUM(D34:D46)</f>
        <v>0</v>
      </c>
      <c r="E47" s="30">
        <f t="shared" si="1"/>
        <v>129450238</v>
      </c>
      <c r="F47" s="31">
        <f t="shared" si="1"/>
        <v>129450238</v>
      </c>
      <c r="G47" s="31">
        <f t="shared" si="1"/>
        <v>3964101</v>
      </c>
      <c r="H47" s="31">
        <f t="shared" si="1"/>
        <v>18418464</v>
      </c>
      <c r="I47" s="31">
        <f t="shared" si="1"/>
        <v>15240294</v>
      </c>
      <c r="J47" s="31">
        <f t="shared" si="1"/>
        <v>37622859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37622859</v>
      </c>
      <c r="X47" s="31">
        <f t="shared" si="1"/>
        <v>32362557</v>
      </c>
      <c r="Y47" s="31">
        <f t="shared" si="1"/>
        <v>5260302</v>
      </c>
      <c r="Z47" s="32">
        <f>+IF(X47&lt;&gt;0,+(Y47/X47)*100,0)</f>
        <v>16.254284233473886</v>
      </c>
      <c r="AA47" s="29">
        <f>SUM(AA34:AA46)</f>
        <v>129450238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-22768595</v>
      </c>
      <c r="D48" s="39">
        <f t="shared" si="2"/>
        <v>0</v>
      </c>
      <c r="E48" s="40">
        <f t="shared" si="2"/>
        <v>7597889</v>
      </c>
      <c r="F48" s="41">
        <f t="shared" si="2"/>
        <v>7597889</v>
      </c>
      <c r="G48" s="41">
        <f t="shared" si="2"/>
        <v>2269233</v>
      </c>
      <c r="H48" s="41">
        <f t="shared" si="2"/>
        <v>-7940157</v>
      </c>
      <c r="I48" s="41">
        <f t="shared" si="2"/>
        <v>-4935038</v>
      </c>
      <c r="J48" s="41">
        <f t="shared" si="2"/>
        <v>-10605962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-10605962</v>
      </c>
      <c r="X48" s="41">
        <f t="shared" si="2"/>
        <v>1899480</v>
      </c>
      <c r="Y48" s="41">
        <f t="shared" si="2"/>
        <v>-12505442</v>
      </c>
      <c r="Z48" s="42">
        <f>+IF(X48&lt;&gt;0,+(Y48/X48)*100,0)</f>
        <v>-658.36134099858907</v>
      </c>
      <c r="AA48" s="39">
        <f>+AA32-AA47</f>
        <v>7597889</v>
      </c>
    </row>
    <row r="49" spans="1:27" ht="25.5" x14ac:dyDescent="0.25">
      <c r="A49" s="43" t="s">
        <v>74</v>
      </c>
      <c r="B49" s="15" t="s">
        <v>32</v>
      </c>
      <c r="C49" s="20">
        <v>10126229</v>
      </c>
      <c r="D49" s="20"/>
      <c r="E49" s="21">
        <v>13811000</v>
      </c>
      <c r="F49" s="22">
        <v>13811000</v>
      </c>
      <c r="G49" s="22">
        <v>3019366</v>
      </c>
      <c r="H49" s="22">
        <v>3759740</v>
      </c>
      <c r="I49" s="22"/>
      <c r="J49" s="22">
        <v>6779106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6779106</v>
      </c>
      <c r="X49" s="22">
        <v>3452751</v>
      </c>
      <c r="Y49" s="22">
        <v>3326355</v>
      </c>
      <c r="Z49" s="23">
        <v>96.339266862858054</v>
      </c>
      <c r="AA49" s="20">
        <v>13811000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-12642366</v>
      </c>
      <c r="D51" s="48">
        <f t="shared" si="3"/>
        <v>0</v>
      </c>
      <c r="E51" s="49">
        <f t="shared" si="3"/>
        <v>21408889</v>
      </c>
      <c r="F51" s="50">
        <f t="shared" si="3"/>
        <v>21408889</v>
      </c>
      <c r="G51" s="50">
        <f t="shared" si="3"/>
        <v>5288599</v>
      </c>
      <c r="H51" s="50">
        <f t="shared" si="3"/>
        <v>-4180417</v>
      </c>
      <c r="I51" s="50">
        <f t="shared" si="3"/>
        <v>-4935038</v>
      </c>
      <c r="J51" s="50">
        <f t="shared" si="3"/>
        <v>-3826856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-3826856</v>
      </c>
      <c r="X51" s="50">
        <f t="shared" si="3"/>
        <v>5352231</v>
      </c>
      <c r="Y51" s="50">
        <f t="shared" si="3"/>
        <v>-9179087</v>
      </c>
      <c r="Z51" s="51">
        <f>+IF(X51&lt;&gt;0,+(Y51/X51)*100,0)</f>
        <v>-171.50020243894554</v>
      </c>
      <c r="AA51" s="48">
        <f>SUM(AA48:AA50)</f>
        <v>21408889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-12642366</v>
      </c>
      <c r="D53" s="54">
        <f>+D51-D52</f>
        <v>0</v>
      </c>
      <c r="E53" s="55">
        <f t="shared" si="4"/>
        <v>21408889</v>
      </c>
      <c r="F53" s="56">
        <f t="shared" si="4"/>
        <v>21408889</v>
      </c>
      <c r="G53" s="56">
        <f t="shared" si="4"/>
        <v>5288599</v>
      </c>
      <c r="H53" s="56">
        <f t="shared" si="4"/>
        <v>-4180417</v>
      </c>
      <c r="I53" s="56">
        <f t="shared" si="4"/>
        <v>-4935038</v>
      </c>
      <c r="J53" s="56">
        <f t="shared" si="4"/>
        <v>-3826856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-3826856</v>
      </c>
      <c r="X53" s="56">
        <f t="shared" si="4"/>
        <v>5352231</v>
      </c>
      <c r="Y53" s="56">
        <f t="shared" si="4"/>
        <v>-9179087</v>
      </c>
      <c r="Z53" s="57">
        <f>+IF(X53&lt;&gt;0,+(Y53/X53)*100,0)</f>
        <v>-171.50020243894554</v>
      </c>
      <c r="AA53" s="54">
        <f>+AA51-AA52</f>
        <v>21408889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-12642366</v>
      </c>
      <c r="D56" s="48">
        <f>SUM(D53:D55)</f>
        <v>0</v>
      </c>
      <c r="E56" s="49">
        <f t="shared" si="5"/>
        <v>21408889</v>
      </c>
      <c r="F56" s="50">
        <f t="shared" si="5"/>
        <v>21408889</v>
      </c>
      <c r="G56" s="50">
        <f t="shared" si="5"/>
        <v>5288599</v>
      </c>
      <c r="H56" s="50">
        <f t="shared" si="5"/>
        <v>-4180417</v>
      </c>
      <c r="I56" s="50">
        <f t="shared" si="5"/>
        <v>-4935038</v>
      </c>
      <c r="J56" s="50">
        <f t="shared" si="5"/>
        <v>-3826856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-3826856</v>
      </c>
      <c r="X56" s="50">
        <f t="shared" si="5"/>
        <v>5352231</v>
      </c>
      <c r="Y56" s="50">
        <f t="shared" si="5"/>
        <v>-9179087</v>
      </c>
      <c r="Z56" s="51">
        <f>+IF(X56&lt;&gt;0,+(Y56/X56)*100,0)</f>
        <v>-171.50020243894554</v>
      </c>
      <c r="AA56" s="48">
        <f>SUM(AA53:AA55)</f>
        <v>21408889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-12642366</v>
      </c>
      <c r="D59" s="65">
        <f>SUM(D56:D58)</f>
        <v>0</v>
      </c>
      <c r="E59" s="66">
        <f t="shared" si="6"/>
        <v>21408889</v>
      </c>
      <c r="F59" s="67">
        <f t="shared" si="6"/>
        <v>21408889</v>
      </c>
      <c r="G59" s="67">
        <f t="shared" si="6"/>
        <v>5288599</v>
      </c>
      <c r="H59" s="67">
        <f t="shared" si="6"/>
        <v>-4180417</v>
      </c>
      <c r="I59" s="67">
        <f t="shared" si="6"/>
        <v>-4935038</v>
      </c>
      <c r="J59" s="67">
        <f t="shared" si="6"/>
        <v>-3826856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-3826856</v>
      </c>
      <c r="X59" s="67">
        <f t="shared" si="6"/>
        <v>5352231</v>
      </c>
      <c r="Y59" s="67">
        <f t="shared" si="6"/>
        <v>-9179087</v>
      </c>
      <c r="Z59" s="68">
        <f>+IF(X59&lt;&gt;0,+(Y59/X59)*100,0)</f>
        <v>-171.50020243894554</v>
      </c>
      <c r="AA59" s="65">
        <f>SUM(AA56:AA58)</f>
        <v>21408889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817985926</v>
      </c>
      <c r="D6" s="20"/>
      <c r="E6" s="21">
        <v>870386685</v>
      </c>
      <c r="F6" s="22">
        <v>870386685</v>
      </c>
      <c r="G6" s="22">
        <v>81620486</v>
      </c>
      <c r="H6" s="22">
        <v>93790532</v>
      </c>
      <c r="I6" s="22">
        <v>92872801</v>
      </c>
      <c r="J6" s="22">
        <v>268283819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268283819</v>
      </c>
      <c r="X6" s="22">
        <v>217596681</v>
      </c>
      <c r="Y6" s="22">
        <v>50687138</v>
      </c>
      <c r="Z6" s="23">
        <v>23.294076806254228</v>
      </c>
      <c r="AA6" s="20">
        <v>870386685</v>
      </c>
    </row>
    <row r="7" spans="1:27" ht="13.5" x14ac:dyDescent="0.25">
      <c r="A7" s="19" t="s">
        <v>35</v>
      </c>
      <c r="B7" s="15" t="s">
        <v>32</v>
      </c>
      <c r="C7" s="20">
        <v>7083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993413</v>
      </c>
      <c r="F13" s="22">
        <v>993413</v>
      </c>
      <c r="G13" s="22">
        <v>37982</v>
      </c>
      <c r="H13" s="22">
        <v>73327</v>
      </c>
      <c r="I13" s="22">
        <v>85118</v>
      </c>
      <c r="J13" s="22">
        <v>196427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196427</v>
      </c>
      <c r="X13" s="22">
        <v>248352</v>
      </c>
      <c r="Y13" s="22">
        <v>-51925</v>
      </c>
      <c r="Z13" s="23">
        <v>-20.907824378301765</v>
      </c>
      <c r="AA13" s="20">
        <v>993413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90921605</v>
      </c>
      <c r="D25" s="20"/>
      <c r="E25" s="21">
        <v>94999741</v>
      </c>
      <c r="F25" s="22">
        <v>94999741</v>
      </c>
      <c r="G25" s="22">
        <v>39583299</v>
      </c>
      <c r="H25" s="22"/>
      <c r="I25" s="22"/>
      <c r="J25" s="22">
        <v>39583299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39583299</v>
      </c>
      <c r="X25" s="22">
        <v>23749935</v>
      </c>
      <c r="Y25" s="22">
        <v>15833364</v>
      </c>
      <c r="Z25" s="23">
        <v>66.666978246466783</v>
      </c>
      <c r="AA25" s="20">
        <v>94999741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908914614</v>
      </c>
      <c r="D32" s="29">
        <f t="shared" ref="D32:Y32" si="0">SUM(D6:D31)</f>
        <v>0</v>
      </c>
      <c r="E32" s="30">
        <f t="shared" si="0"/>
        <v>966379839</v>
      </c>
      <c r="F32" s="31">
        <f t="shared" si="0"/>
        <v>966379839</v>
      </c>
      <c r="G32" s="31">
        <f t="shared" si="0"/>
        <v>121241767</v>
      </c>
      <c r="H32" s="31">
        <f t="shared" si="0"/>
        <v>93863859</v>
      </c>
      <c r="I32" s="31">
        <f t="shared" si="0"/>
        <v>92957919</v>
      </c>
      <c r="J32" s="31">
        <f t="shared" si="0"/>
        <v>308063545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308063545</v>
      </c>
      <c r="X32" s="31">
        <f t="shared" si="0"/>
        <v>241594968</v>
      </c>
      <c r="Y32" s="31">
        <f t="shared" si="0"/>
        <v>66468577</v>
      </c>
      <c r="Z32" s="32">
        <f>+IF(X32&lt;&gt;0,+(Y32/X32)*100,0)</f>
        <v>27.512401251668457</v>
      </c>
      <c r="AA32" s="29">
        <f>SUM(AA6:AA31)</f>
        <v>966379839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23716652</v>
      </c>
      <c r="D34" s="20"/>
      <c r="E34" s="21">
        <v>25163858</v>
      </c>
      <c r="F34" s="22">
        <v>25163858</v>
      </c>
      <c r="G34" s="22">
        <v>1650784</v>
      </c>
      <c r="H34" s="22">
        <v>1875966</v>
      </c>
      <c r="I34" s="22">
        <v>2151871</v>
      </c>
      <c r="J34" s="22">
        <v>5678621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5678621</v>
      </c>
      <c r="X34" s="22">
        <v>6290967</v>
      </c>
      <c r="Y34" s="22">
        <v>-612346</v>
      </c>
      <c r="Z34" s="23">
        <v>-9.7337340984303378</v>
      </c>
      <c r="AA34" s="20">
        <v>25163858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620235660</v>
      </c>
      <c r="D36" s="20"/>
      <c r="E36" s="21">
        <v>700497295</v>
      </c>
      <c r="F36" s="22">
        <v>700497295</v>
      </c>
      <c r="G36" s="22"/>
      <c r="H36" s="22">
        <v>93028132</v>
      </c>
      <c r="I36" s="22">
        <v>87669818</v>
      </c>
      <c r="J36" s="22">
        <v>180697950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180697950</v>
      </c>
      <c r="X36" s="22">
        <v>175124325</v>
      </c>
      <c r="Y36" s="22">
        <v>5573625</v>
      </c>
      <c r="Z36" s="23">
        <v>3.1826675134936284</v>
      </c>
      <c r="AA36" s="20">
        <v>700497295</v>
      </c>
    </row>
    <row r="37" spans="1:27" ht="13.5" x14ac:dyDescent="0.25">
      <c r="A37" s="19" t="s">
        <v>63</v>
      </c>
      <c r="B37" s="15" t="s">
        <v>32</v>
      </c>
      <c r="C37" s="20">
        <v>5804</v>
      </c>
      <c r="D37" s="20"/>
      <c r="E37" s="21">
        <v>5418</v>
      </c>
      <c r="F37" s="22">
        <v>5418</v>
      </c>
      <c r="G37" s="22">
        <v>863</v>
      </c>
      <c r="H37" s="22">
        <v>2854</v>
      </c>
      <c r="I37" s="22">
        <v>705</v>
      </c>
      <c r="J37" s="22">
        <v>4422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4422</v>
      </c>
      <c r="X37" s="22">
        <v>1356</v>
      </c>
      <c r="Y37" s="22">
        <v>3066</v>
      </c>
      <c r="Z37" s="23">
        <v>226.10619469026548</v>
      </c>
      <c r="AA37" s="20">
        <v>5418</v>
      </c>
    </row>
    <row r="38" spans="1:27" ht="13.5" x14ac:dyDescent="0.25">
      <c r="A38" s="19" t="s">
        <v>64</v>
      </c>
      <c r="B38" s="15" t="s">
        <v>32</v>
      </c>
      <c r="C38" s="20">
        <v>48400055</v>
      </c>
      <c r="D38" s="20"/>
      <c r="E38" s="21">
        <v>29648695</v>
      </c>
      <c r="F38" s="22">
        <v>29648695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7412175</v>
      </c>
      <c r="Y38" s="22">
        <v>-7412175</v>
      </c>
      <c r="Z38" s="23">
        <v>-100</v>
      </c>
      <c r="AA38" s="20">
        <v>29648695</v>
      </c>
    </row>
    <row r="39" spans="1:27" ht="13.5" x14ac:dyDescent="0.25">
      <c r="A39" s="19" t="s">
        <v>65</v>
      </c>
      <c r="B39" s="15" t="s">
        <v>32</v>
      </c>
      <c r="C39" s="20">
        <v>57466715</v>
      </c>
      <c r="D39" s="20"/>
      <c r="E39" s="21">
        <v>45814257</v>
      </c>
      <c r="F39" s="22">
        <v>45814257</v>
      </c>
      <c r="G39" s="22"/>
      <c r="H39" s="22"/>
      <c r="I39" s="22">
        <v>16203</v>
      </c>
      <c r="J39" s="22">
        <v>16203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16203</v>
      </c>
      <c r="X39" s="22">
        <v>11453565</v>
      </c>
      <c r="Y39" s="22">
        <v>-11437362</v>
      </c>
      <c r="Z39" s="23">
        <v>-99.858533129204758</v>
      </c>
      <c r="AA39" s="20">
        <v>45814257</v>
      </c>
    </row>
    <row r="40" spans="1:27" ht="13.5" x14ac:dyDescent="0.25">
      <c r="A40" s="19" t="s">
        <v>40</v>
      </c>
      <c r="B40" s="15" t="s">
        <v>32</v>
      </c>
      <c r="C40" s="20">
        <v>6999516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15567516</v>
      </c>
      <c r="D41" s="20"/>
      <c r="E41" s="21">
        <v>14206783</v>
      </c>
      <c r="F41" s="22">
        <v>14206783</v>
      </c>
      <c r="G41" s="22">
        <v>521296</v>
      </c>
      <c r="H41" s="22">
        <v>1320920</v>
      </c>
      <c r="I41" s="22">
        <v>1821365</v>
      </c>
      <c r="J41" s="22">
        <v>3663581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3663581</v>
      </c>
      <c r="X41" s="22">
        <v>3551694</v>
      </c>
      <c r="Y41" s="22">
        <v>111887</v>
      </c>
      <c r="Z41" s="23">
        <v>3.1502432360445467</v>
      </c>
      <c r="AA41" s="20">
        <v>14206783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3228757</v>
      </c>
      <c r="D43" s="20"/>
      <c r="E43" s="21">
        <v>6978326</v>
      </c>
      <c r="F43" s="22">
        <v>6978326</v>
      </c>
      <c r="G43" s="22">
        <v>259889</v>
      </c>
      <c r="H43" s="22">
        <v>187594</v>
      </c>
      <c r="I43" s="22">
        <v>1874582</v>
      </c>
      <c r="J43" s="22">
        <v>2322065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2322065</v>
      </c>
      <c r="X43" s="22">
        <v>1744581</v>
      </c>
      <c r="Y43" s="22">
        <v>577484</v>
      </c>
      <c r="Z43" s="23">
        <v>33.101587143273939</v>
      </c>
      <c r="AA43" s="20">
        <v>6978326</v>
      </c>
    </row>
    <row r="44" spans="1:27" ht="13.5" x14ac:dyDescent="0.25">
      <c r="A44" s="19" t="s">
        <v>69</v>
      </c>
      <c r="B44" s="15" t="s">
        <v>32</v>
      </c>
      <c r="C44" s="20">
        <v>41068031</v>
      </c>
      <c r="D44" s="20"/>
      <c r="E44" s="21">
        <v>27340748</v>
      </c>
      <c r="F44" s="22">
        <v>27340748</v>
      </c>
      <c r="G44" s="22">
        <v>2590460</v>
      </c>
      <c r="H44" s="22">
        <v>4889133</v>
      </c>
      <c r="I44" s="22">
        <v>3975785</v>
      </c>
      <c r="J44" s="22">
        <v>11455378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11455378</v>
      </c>
      <c r="X44" s="22">
        <v>6835191</v>
      </c>
      <c r="Y44" s="22">
        <v>4620187</v>
      </c>
      <c r="Z44" s="23">
        <v>67.594116974931637</v>
      </c>
      <c r="AA44" s="20">
        <v>27340748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816688706</v>
      </c>
      <c r="D47" s="29">
        <f t="shared" ref="D47:Y47" si="1">SUM(D34:D46)</f>
        <v>0</v>
      </c>
      <c r="E47" s="30">
        <f t="shared" si="1"/>
        <v>849655380</v>
      </c>
      <c r="F47" s="31">
        <f t="shared" si="1"/>
        <v>849655380</v>
      </c>
      <c r="G47" s="31">
        <f t="shared" si="1"/>
        <v>5023292</v>
      </c>
      <c r="H47" s="31">
        <f t="shared" si="1"/>
        <v>101304599</v>
      </c>
      <c r="I47" s="31">
        <f t="shared" si="1"/>
        <v>97510329</v>
      </c>
      <c r="J47" s="31">
        <f t="shared" si="1"/>
        <v>203838220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203838220</v>
      </c>
      <c r="X47" s="31">
        <f t="shared" si="1"/>
        <v>212413854</v>
      </c>
      <c r="Y47" s="31">
        <f t="shared" si="1"/>
        <v>-8575634</v>
      </c>
      <c r="Z47" s="32">
        <f>+IF(X47&lt;&gt;0,+(Y47/X47)*100,0)</f>
        <v>-4.0372291347813878</v>
      </c>
      <c r="AA47" s="29">
        <f>SUM(AA34:AA46)</f>
        <v>849655380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92225908</v>
      </c>
      <c r="D48" s="39">
        <f t="shared" si="2"/>
        <v>0</v>
      </c>
      <c r="E48" s="40">
        <f t="shared" si="2"/>
        <v>116724459</v>
      </c>
      <c r="F48" s="41">
        <f t="shared" si="2"/>
        <v>116724459</v>
      </c>
      <c r="G48" s="41">
        <f t="shared" si="2"/>
        <v>116218475</v>
      </c>
      <c r="H48" s="41">
        <f t="shared" si="2"/>
        <v>-7440740</v>
      </c>
      <c r="I48" s="41">
        <f t="shared" si="2"/>
        <v>-4552410</v>
      </c>
      <c r="J48" s="41">
        <f t="shared" si="2"/>
        <v>104225325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104225325</v>
      </c>
      <c r="X48" s="41">
        <f t="shared" si="2"/>
        <v>29181114</v>
      </c>
      <c r="Y48" s="41">
        <f t="shared" si="2"/>
        <v>75044211</v>
      </c>
      <c r="Z48" s="42">
        <f>+IF(X48&lt;&gt;0,+(Y48/X48)*100,0)</f>
        <v>257.16705332085678</v>
      </c>
      <c r="AA48" s="39">
        <f>+AA32-AA47</f>
        <v>116724459</v>
      </c>
    </row>
    <row r="49" spans="1:27" ht="25.5" x14ac:dyDescent="0.25">
      <c r="A49" s="43" t="s">
        <v>74</v>
      </c>
      <c r="B49" s="15" t="s">
        <v>32</v>
      </c>
      <c r="C49" s="20">
        <v>20550000</v>
      </c>
      <c r="D49" s="20"/>
      <c r="E49" s="21">
        <v>22344000</v>
      </c>
      <c r="F49" s="22">
        <v>22344000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5586000</v>
      </c>
      <c r="Y49" s="22">
        <v>-5586000</v>
      </c>
      <c r="Z49" s="23">
        <v>-100</v>
      </c>
      <c r="AA49" s="20">
        <v>22344000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112775908</v>
      </c>
      <c r="D51" s="48">
        <f t="shared" si="3"/>
        <v>0</v>
      </c>
      <c r="E51" s="49">
        <f t="shared" si="3"/>
        <v>139068459</v>
      </c>
      <c r="F51" s="50">
        <f t="shared" si="3"/>
        <v>139068459</v>
      </c>
      <c r="G51" s="50">
        <f t="shared" si="3"/>
        <v>116218475</v>
      </c>
      <c r="H51" s="50">
        <f t="shared" si="3"/>
        <v>-7440740</v>
      </c>
      <c r="I51" s="50">
        <f t="shared" si="3"/>
        <v>-4552410</v>
      </c>
      <c r="J51" s="50">
        <f t="shared" si="3"/>
        <v>104225325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104225325</v>
      </c>
      <c r="X51" s="50">
        <f t="shared" si="3"/>
        <v>34767114</v>
      </c>
      <c r="Y51" s="50">
        <f t="shared" si="3"/>
        <v>69458211</v>
      </c>
      <c r="Z51" s="51">
        <f>+IF(X51&lt;&gt;0,+(Y51/X51)*100,0)</f>
        <v>199.78135372409687</v>
      </c>
      <c r="AA51" s="48">
        <f>SUM(AA48:AA50)</f>
        <v>139068459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112775908</v>
      </c>
      <c r="D53" s="54">
        <f>+D51-D52</f>
        <v>0</v>
      </c>
      <c r="E53" s="55">
        <f t="shared" si="4"/>
        <v>139068459</v>
      </c>
      <c r="F53" s="56">
        <f t="shared" si="4"/>
        <v>139068459</v>
      </c>
      <c r="G53" s="56">
        <f t="shared" si="4"/>
        <v>116218475</v>
      </c>
      <c r="H53" s="56">
        <f t="shared" si="4"/>
        <v>-7440740</v>
      </c>
      <c r="I53" s="56">
        <f t="shared" si="4"/>
        <v>-4552410</v>
      </c>
      <c r="J53" s="56">
        <f t="shared" si="4"/>
        <v>104225325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104225325</v>
      </c>
      <c r="X53" s="56">
        <f t="shared" si="4"/>
        <v>34767114</v>
      </c>
      <c r="Y53" s="56">
        <f t="shared" si="4"/>
        <v>69458211</v>
      </c>
      <c r="Z53" s="57">
        <f>+IF(X53&lt;&gt;0,+(Y53/X53)*100,0)</f>
        <v>199.78135372409687</v>
      </c>
      <c r="AA53" s="54">
        <f>+AA51-AA52</f>
        <v>139068459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112775908</v>
      </c>
      <c r="D56" s="48">
        <f>SUM(D53:D55)</f>
        <v>0</v>
      </c>
      <c r="E56" s="49">
        <f t="shared" si="5"/>
        <v>139068459</v>
      </c>
      <c r="F56" s="50">
        <f t="shared" si="5"/>
        <v>139068459</v>
      </c>
      <c r="G56" s="50">
        <f t="shared" si="5"/>
        <v>116218475</v>
      </c>
      <c r="H56" s="50">
        <f t="shared" si="5"/>
        <v>-7440740</v>
      </c>
      <c r="I56" s="50">
        <f t="shared" si="5"/>
        <v>-4552410</v>
      </c>
      <c r="J56" s="50">
        <f t="shared" si="5"/>
        <v>104225325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104225325</v>
      </c>
      <c r="X56" s="50">
        <f t="shared" si="5"/>
        <v>34767114</v>
      </c>
      <c r="Y56" s="50">
        <f t="shared" si="5"/>
        <v>69458211</v>
      </c>
      <c r="Z56" s="51">
        <f>+IF(X56&lt;&gt;0,+(Y56/X56)*100,0)</f>
        <v>199.78135372409687</v>
      </c>
      <c r="AA56" s="48">
        <f>SUM(AA53:AA55)</f>
        <v>139068459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112775908</v>
      </c>
      <c r="D59" s="65">
        <f>SUM(D56:D58)</f>
        <v>0</v>
      </c>
      <c r="E59" s="66">
        <f t="shared" si="6"/>
        <v>139068459</v>
      </c>
      <c r="F59" s="67">
        <f t="shared" si="6"/>
        <v>139068459</v>
      </c>
      <c r="G59" s="67">
        <f t="shared" si="6"/>
        <v>116218475</v>
      </c>
      <c r="H59" s="67">
        <f t="shared" si="6"/>
        <v>-7440740</v>
      </c>
      <c r="I59" s="67">
        <f t="shared" si="6"/>
        <v>-4552410</v>
      </c>
      <c r="J59" s="67">
        <f t="shared" si="6"/>
        <v>104225325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104225325</v>
      </c>
      <c r="X59" s="67">
        <f t="shared" si="6"/>
        <v>34767114</v>
      </c>
      <c r="Y59" s="67">
        <f t="shared" si="6"/>
        <v>69458211</v>
      </c>
      <c r="Z59" s="68">
        <f>+IF(X59&lt;&gt;0,+(Y59/X59)*100,0)</f>
        <v>199.78135372409687</v>
      </c>
      <c r="AA59" s="65">
        <f>SUM(AA56:AA58)</f>
        <v>139068459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16112131</v>
      </c>
      <c r="D6" s="20"/>
      <c r="E6" s="21">
        <v>21195868</v>
      </c>
      <c r="F6" s="22">
        <v>21195868</v>
      </c>
      <c r="G6" s="22">
        <v>1456061</v>
      </c>
      <c r="H6" s="22">
        <v>1723345</v>
      </c>
      <c r="I6" s="22">
        <v>1407114</v>
      </c>
      <c r="J6" s="22">
        <v>4586520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4586520</v>
      </c>
      <c r="X6" s="22">
        <v>5298972</v>
      </c>
      <c r="Y6" s="22">
        <v>-712452</v>
      </c>
      <c r="Z6" s="23">
        <v>-13.44509840776664</v>
      </c>
      <c r="AA6" s="20">
        <v>21195868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210</v>
      </c>
      <c r="D13" s="20"/>
      <c r="E13" s="21">
        <v>2484519</v>
      </c>
      <c r="F13" s="22">
        <v>2484519</v>
      </c>
      <c r="G13" s="22">
        <v>140901</v>
      </c>
      <c r="H13" s="22">
        <v>33804</v>
      </c>
      <c r="I13" s="22">
        <v>140070</v>
      </c>
      <c r="J13" s="22">
        <v>314775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314775</v>
      </c>
      <c r="X13" s="22">
        <v>621129</v>
      </c>
      <c r="Y13" s="22">
        <v>-306354</v>
      </c>
      <c r="Z13" s="23">
        <v>-49.322121491670813</v>
      </c>
      <c r="AA13" s="20">
        <v>2484519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16112341</v>
      </c>
      <c r="D32" s="29">
        <f t="shared" ref="D32:Y32" si="0">SUM(D6:D31)</f>
        <v>0</v>
      </c>
      <c r="E32" s="30">
        <f t="shared" si="0"/>
        <v>23680387</v>
      </c>
      <c r="F32" s="31">
        <f t="shared" si="0"/>
        <v>23680387</v>
      </c>
      <c r="G32" s="31">
        <f t="shared" si="0"/>
        <v>1596962</v>
      </c>
      <c r="H32" s="31">
        <f t="shared" si="0"/>
        <v>1757149</v>
      </c>
      <c r="I32" s="31">
        <f t="shared" si="0"/>
        <v>1547184</v>
      </c>
      <c r="J32" s="31">
        <f t="shared" si="0"/>
        <v>4901295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4901295</v>
      </c>
      <c r="X32" s="31">
        <f t="shared" si="0"/>
        <v>5920101</v>
      </c>
      <c r="Y32" s="31">
        <f t="shared" si="0"/>
        <v>-1018806</v>
      </c>
      <c r="Z32" s="32">
        <f>+IF(X32&lt;&gt;0,+(Y32/X32)*100,0)</f>
        <v>-17.209267206758806</v>
      </c>
      <c r="AA32" s="29">
        <f>SUM(AA6:AA31)</f>
        <v>23680387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2517505</v>
      </c>
      <c r="D34" s="20"/>
      <c r="E34" s="21">
        <v>2285940</v>
      </c>
      <c r="F34" s="22">
        <v>2285940</v>
      </c>
      <c r="G34" s="22">
        <v>182676</v>
      </c>
      <c r="H34" s="22">
        <v>187632</v>
      </c>
      <c r="I34" s="22">
        <v>200685</v>
      </c>
      <c r="J34" s="22">
        <v>570993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570993</v>
      </c>
      <c r="X34" s="22">
        <v>571482</v>
      </c>
      <c r="Y34" s="22">
        <v>-489</v>
      </c>
      <c r="Z34" s="23">
        <v>-8.5566999485548093E-2</v>
      </c>
      <c r="AA34" s="20">
        <v>2285940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19281709</v>
      </c>
      <c r="D36" s="20"/>
      <c r="E36" s="21">
        <v>22883173</v>
      </c>
      <c r="F36" s="22">
        <v>22883173</v>
      </c>
      <c r="G36" s="22">
        <v>2732052</v>
      </c>
      <c r="H36" s="22">
        <v>3060404</v>
      </c>
      <c r="I36" s="22">
        <v>2320352</v>
      </c>
      <c r="J36" s="22">
        <v>8112808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8112808</v>
      </c>
      <c r="X36" s="22">
        <v>5720793</v>
      </c>
      <c r="Y36" s="22">
        <v>2392015</v>
      </c>
      <c r="Z36" s="23">
        <v>41.812647302568017</v>
      </c>
      <c r="AA36" s="20">
        <v>22883173</v>
      </c>
    </row>
    <row r="37" spans="1:27" ht="13.5" x14ac:dyDescent="0.25">
      <c r="A37" s="19" t="s">
        <v>63</v>
      </c>
      <c r="B37" s="15" t="s">
        <v>32</v>
      </c>
      <c r="C37" s="20">
        <v>707732</v>
      </c>
      <c r="D37" s="20"/>
      <c r="E37" s="21">
        <v>700000</v>
      </c>
      <c r="F37" s="22">
        <v>700000</v>
      </c>
      <c r="G37" s="22">
        <v>33864</v>
      </c>
      <c r="H37" s="22">
        <v>34386</v>
      </c>
      <c r="I37" s="22"/>
      <c r="J37" s="22">
        <v>68250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68250</v>
      </c>
      <c r="X37" s="22">
        <v>175002</v>
      </c>
      <c r="Y37" s="22">
        <v>-106752</v>
      </c>
      <c r="Z37" s="23">
        <v>-61.000445709191894</v>
      </c>
      <c r="AA37" s="20">
        <v>700000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49643</v>
      </c>
      <c r="D39" s="20"/>
      <c r="E39" s="21"/>
      <c r="F39" s="22"/>
      <c r="G39" s="22">
        <v>13185</v>
      </c>
      <c r="H39" s="22"/>
      <c r="I39" s="22">
        <v>12389</v>
      </c>
      <c r="J39" s="22">
        <v>25574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25574</v>
      </c>
      <c r="X39" s="22"/>
      <c r="Y39" s="22">
        <v>25574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26683511</v>
      </c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</v>
      </c>
      <c r="Y41" s="22">
        <v>-24999</v>
      </c>
      <c r="Z41" s="23">
        <v>-100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640705</v>
      </c>
      <c r="D43" s="20"/>
      <c r="E43" s="21"/>
      <c r="F43" s="22"/>
      <c r="G43" s="22"/>
      <c r="H43" s="22"/>
      <c r="I43" s="22">
        <v>232954</v>
      </c>
      <c r="J43" s="22">
        <v>232954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232954</v>
      </c>
      <c r="X43" s="22"/>
      <c r="Y43" s="22">
        <v>232954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122498</v>
      </c>
      <c r="D44" s="20"/>
      <c r="E44" s="21">
        <v>91236</v>
      </c>
      <c r="F44" s="22">
        <v>91236</v>
      </c>
      <c r="G44" s="22">
        <v>6195</v>
      </c>
      <c r="H44" s="22">
        <v>1618</v>
      </c>
      <c r="I44" s="22">
        <v>13871</v>
      </c>
      <c r="J44" s="22">
        <v>21684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21684</v>
      </c>
      <c r="X44" s="22">
        <v>22809</v>
      </c>
      <c r="Y44" s="22">
        <v>-1125</v>
      </c>
      <c r="Z44" s="23">
        <v>-4.9322635801657233</v>
      </c>
      <c r="AA44" s="20">
        <v>91236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50003303</v>
      </c>
      <c r="D47" s="29">
        <f t="shared" ref="D47:Y47" si="1">SUM(D34:D46)</f>
        <v>0</v>
      </c>
      <c r="E47" s="30">
        <f t="shared" si="1"/>
        <v>26060349</v>
      </c>
      <c r="F47" s="31">
        <f t="shared" si="1"/>
        <v>26060349</v>
      </c>
      <c r="G47" s="31">
        <f t="shared" si="1"/>
        <v>2967972</v>
      </c>
      <c r="H47" s="31">
        <f t="shared" si="1"/>
        <v>3284040</v>
      </c>
      <c r="I47" s="31">
        <f t="shared" si="1"/>
        <v>2780251</v>
      </c>
      <c r="J47" s="31">
        <f t="shared" si="1"/>
        <v>9032263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9032263</v>
      </c>
      <c r="X47" s="31">
        <f t="shared" si="1"/>
        <v>6515085</v>
      </c>
      <c r="Y47" s="31">
        <f t="shared" si="1"/>
        <v>2517178</v>
      </c>
      <c r="Z47" s="32">
        <f>+IF(X47&lt;&gt;0,+(Y47/X47)*100,0)</f>
        <v>38.636149796971182</v>
      </c>
      <c r="AA47" s="29">
        <f>SUM(AA34:AA46)</f>
        <v>26060349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-33890962</v>
      </c>
      <c r="D48" s="39">
        <f t="shared" si="2"/>
        <v>0</v>
      </c>
      <c r="E48" s="40">
        <f t="shared" si="2"/>
        <v>-2379962</v>
      </c>
      <c r="F48" s="41">
        <f t="shared" si="2"/>
        <v>-2379962</v>
      </c>
      <c r="G48" s="41">
        <f t="shared" si="2"/>
        <v>-1371010</v>
      </c>
      <c r="H48" s="41">
        <f t="shared" si="2"/>
        <v>-1526891</v>
      </c>
      <c r="I48" s="41">
        <f t="shared" si="2"/>
        <v>-1233067</v>
      </c>
      <c r="J48" s="41">
        <f t="shared" si="2"/>
        <v>-4130968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-4130968</v>
      </c>
      <c r="X48" s="41">
        <f t="shared" si="2"/>
        <v>-594984</v>
      </c>
      <c r="Y48" s="41">
        <f t="shared" si="2"/>
        <v>-3535984</v>
      </c>
      <c r="Z48" s="42">
        <f>+IF(X48&lt;&gt;0,+(Y48/X48)*100,0)</f>
        <v>594.29900635983483</v>
      </c>
      <c r="AA48" s="39">
        <f>+AA32-AA47</f>
        <v>-2379962</v>
      </c>
    </row>
    <row r="49" spans="1:27" ht="25.5" x14ac:dyDescent="0.25">
      <c r="A49" s="43" t="s">
        <v>74</v>
      </c>
      <c r="B49" s="15" t="s">
        <v>32</v>
      </c>
      <c r="C49" s="20">
        <v>26278507</v>
      </c>
      <c r="D49" s="20"/>
      <c r="E49" s="21">
        <v>15518000</v>
      </c>
      <c r="F49" s="22">
        <v>15518000</v>
      </c>
      <c r="G49" s="22"/>
      <c r="H49" s="22">
        <v>5215311</v>
      </c>
      <c r="I49" s="22"/>
      <c r="J49" s="22">
        <v>5215311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5215311</v>
      </c>
      <c r="X49" s="22">
        <v>3879501</v>
      </c>
      <c r="Y49" s="22">
        <v>1335810</v>
      </c>
      <c r="Z49" s="23">
        <v>34.432521089696841</v>
      </c>
      <c r="AA49" s="20">
        <v>15518000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-7612455</v>
      </c>
      <c r="D51" s="48">
        <f t="shared" si="3"/>
        <v>0</v>
      </c>
      <c r="E51" s="49">
        <f t="shared" si="3"/>
        <v>13138038</v>
      </c>
      <c r="F51" s="50">
        <f t="shared" si="3"/>
        <v>13138038</v>
      </c>
      <c r="G51" s="50">
        <f t="shared" si="3"/>
        <v>-1371010</v>
      </c>
      <c r="H51" s="50">
        <f t="shared" si="3"/>
        <v>3688420</v>
      </c>
      <c r="I51" s="50">
        <f t="shared" si="3"/>
        <v>-1233067</v>
      </c>
      <c r="J51" s="50">
        <f t="shared" si="3"/>
        <v>1084343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1084343</v>
      </c>
      <c r="X51" s="50">
        <f t="shared" si="3"/>
        <v>3284517</v>
      </c>
      <c r="Y51" s="50">
        <f t="shared" si="3"/>
        <v>-2200174</v>
      </c>
      <c r="Z51" s="51">
        <f>+IF(X51&lt;&gt;0,+(Y51/X51)*100,0)</f>
        <v>-66.986226589784735</v>
      </c>
      <c r="AA51" s="48">
        <f>SUM(AA48:AA50)</f>
        <v>13138038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-7612455</v>
      </c>
      <c r="D53" s="54">
        <f>+D51-D52</f>
        <v>0</v>
      </c>
      <c r="E53" s="55">
        <f t="shared" si="4"/>
        <v>13138038</v>
      </c>
      <c r="F53" s="56">
        <f t="shared" si="4"/>
        <v>13138038</v>
      </c>
      <c r="G53" s="56">
        <f t="shared" si="4"/>
        <v>-1371010</v>
      </c>
      <c r="H53" s="56">
        <f t="shared" si="4"/>
        <v>3688420</v>
      </c>
      <c r="I53" s="56">
        <f t="shared" si="4"/>
        <v>-1233067</v>
      </c>
      <c r="J53" s="56">
        <f t="shared" si="4"/>
        <v>1084343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1084343</v>
      </c>
      <c r="X53" s="56">
        <f t="shared" si="4"/>
        <v>3284517</v>
      </c>
      <c r="Y53" s="56">
        <f t="shared" si="4"/>
        <v>-2200174</v>
      </c>
      <c r="Z53" s="57">
        <f>+IF(X53&lt;&gt;0,+(Y53/X53)*100,0)</f>
        <v>-66.986226589784735</v>
      </c>
      <c r="AA53" s="54">
        <f>+AA51-AA52</f>
        <v>13138038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-7612455</v>
      </c>
      <c r="D56" s="48">
        <f>SUM(D53:D55)</f>
        <v>0</v>
      </c>
      <c r="E56" s="49">
        <f t="shared" si="5"/>
        <v>13138038</v>
      </c>
      <c r="F56" s="50">
        <f t="shared" si="5"/>
        <v>13138038</v>
      </c>
      <c r="G56" s="50">
        <f t="shared" si="5"/>
        <v>-1371010</v>
      </c>
      <c r="H56" s="50">
        <f t="shared" si="5"/>
        <v>3688420</v>
      </c>
      <c r="I56" s="50">
        <f t="shared" si="5"/>
        <v>-1233067</v>
      </c>
      <c r="J56" s="50">
        <f t="shared" si="5"/>
        <v>1084343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1084343</v>
      </c>
      <c r="X56" s="50">
        <f t="shared" si="5"/>
        <v>3284517</v>
      </c>
      <c r="Y56" s="50">
        <f t="shared" si="5"/>
        <v>-2200174</v>
      </c>
      <c r="Z56" s="51">
        <f>+IF(X56&lt;&gt;0,+(Y56/X56)*100,0)</f>
        <v>-66.986226589784735</v>
      </c>
      <c r="AA56" s="48">
        <f>SUM(AA53:AA55)</f>
        <v>13138038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-7612455</v>
      </c>
      <c r="D59" s="65">
        <f>SUM(D56:D58)</f>
        <v>0</v>
      </c>
      <c r="E59" s="66">
        <f t="shared" si="6"/>
        <v>13138038</v>
      </c>
      <c r="F59" s="67">
        <f t="shared" si="6"/>
        <v>13138038</v>
      </c>
      <c r="G59" s="67">
        <f t="shared" si="6"/>
        <v>-1371010</v>
      </c>
      <c r="H59" s="67">
        <f t="shared" si="6"/>
        <v>3688420</v>
      </c>
      <c r="I59" s="67">
        <f t="shared" si="6"/>
        <v>-1233067</v>
      </c>
      <c r="J59" s="67">
        <f t="shared" si="6"/>
        <v>1084343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1084343</v>
      </c>
      <c r="X59" s="67">
        <f t="shared" si="6"/>
        <v>3284517</v>
      </c>
      <c r="Y59" s="67">
        <f t="shared" si="6"/>
        <v>-2200174</v>
      </c>
      <c r="Z59" s="68">
        <f>+IF(X59&lt;&gt;0,+(Y59/X59)*100,0)</f>
        <v>-66.986226589784735</v>
      </c>
      <c r="AA59" s="65">
        <f>SUM(AA56:AA58)</f>
        <v>13138038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6315948</v>
      </c>
      <c r="D44" s="20"/>
      <c r="E44" s="21">
        <v>10994921</v>
      </c>
      <c r="F44" s="22">
        <v>10994921</v>
      </c>
      <c r="G44" s="22">
        <v>210717</v>
      </c>
      <c r="H44" s="22">
        <v>340728</v>
      </c>
      <c r="I44" s="22">
        <v>599389</v>
      </c>
      <c r="J44" s="22">
        <v>1150834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1150834</v>
      </c>
      <c r="X44" s="22">
        <v>2748729</v>
      </c>
      <c r="Y44" s="22">
        <v>-1597895</v>
      </c>
      <c r="Z44" s="23">
        <v>-58.132140345592454</v>
      </c>
      <c r="AA44" s="20">
        <v>10994921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6315948</v>
      </c>
      <c r="D47" s="29">
        <f t="shared" ref="D47:Y47" si="1">SUM(D34:D46)</f>
        <v>0</v>
      </c>
      <c r="E47" s="30">
        <f t="shared" si="1"/>
        <v>10994921</v>
      </c>
      <c r="F47" s="31">
        <f t="shared" si="1"/>
        <v>10994921</v>
      </c>
      <c r="G47" s="31">
        <f t="shared" si="1"/>
        <v>210717</v>
      </c>
      <c r="H47" s="31">
        <f t="shared" si="1"/>
        <v>340728</v>
      </c>
      <c r="I47" s="31">
        <f t="shared" si="1"/>
        <v>599389</v>
      </c>
      <c r="J47" s="31">
        <f t="shared" si="1"/>
        <v>1150834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1150834</v>
      </c>
      <c r="X47" s="31">
        <f t="shared" si="1"/>
        <v>2748729</v>
      </c>
      <c r="Y47" s="31">
        <f t="shared" si="1"/>
        <v>-1597895</v>
      </c>
      <c r="Z47" s="32">
        <f>+IF(X47&lt;&gt;0,+(Y47/X47)*100,0)</f>
        <v>-58.132140345592454</v>
      </c>
      <c r="AA47" s="29">
        <f>SUM(AA34:AA46)</f>
        <v>10994921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-6315948</v>
      </c>
      <c r="D48" s="39">
        <f t="shared" si="2"/>
        <v>0</v>
      </c>
      <c r="E48" s="40">
        <f t="shared" si="2"/>
        <v>-10994921</v>
      </c>
      <c r="F48" s="41">
        <f t="shared" si="2"/>
        <v>-10994921</v>
      </c>
      <c r="G48" s="41">
        <f t="shared" si="2"/>
        <v>-210717</v>
      </c>
      <c r="H48" s="41">
        <f t="shared" si="2"/>
        <v>-340728</v>
      </c>
      <c r="I48" s="41">
        <f t="shared" si="2"/>
        <v>-599389</v>
      </c>
      <c r="J48" s="41">
        <f t="shared" si="2"/>
        <v>-1150834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-1150834</v>
      </c>
      <c r="X48" s="41">
        <f t="shared" si="2"/>
        <v>-2748729</v>
      </c>
      <c r="Y48" s="41">
        <f t="shared" si="2"/>
        <v>1597895</v>
      </c>
      <c r="Z48" s="42">
        <f>+IF(X48&lt;&gt;0,+(Y48/X48)*100,0)</f>
        <v>-58.132140345592454</v>
      </c>
      <c r="AA48" s="39">
        <f>+AA32-AA47</f>
        <v>-10994921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-6315948</v>
      </c>
      <c r="D51" s="48">
        <f t="shared" si="3"/>
        <v>0</v>
      </c>
      <c r="E51" s="49">
        <f t="shared" si="3"/>
        <v>-10994921</v>
      </c>
      <c r="F51" s="50">
        <f t="shared" si="3"/>
        <v>-10994921</v>
      </c>
      <c r="G51" s="50">
        <f t="shared" si="3"/>
        <v>-210717</v>
      </c>
      <c r="H51" s="50">
        <f t="shared" si="3"/>
        <v>-340728</v>
      </c>
      <c r="I51" s="50">
        <f t="shared" si="3"/>
        <v>-599389</v>
      </c>
      <c r="J51" s="50">
        <f t="shared" si="3"/>
        <v>-1150834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-1150834</v>
      </c>
      <c r="X51" s="50">
        <f t="shared" si="3"/>
        <v>-2748729</v>
      </c>
      <c r="Y51" s="50">
        <f t="shared" si="3"/>
        <v>1597895</v>
      </c>
      <c r="Z51" s="51">
        <f>+IF(X51&lt;&gt;0,+(Y51/X51)*100,0)</f>
        <v>-58.132140345592454</v>
      </c>
      <c r="AA51" s="48">
        <f>SUM(AA48:AA50)</f>
        <v>-10994921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-6315948</v>
      </c>
      <c r="D53" s="54">
        <f>+D51-D52</f>
        <v>0</v>
      </c>
      <c r="E53" s="55">
        <f t="shared" si="4"/>
        <v>-10994921</v>
      </c>
      <c r="F53" s="56">
        <f t="shared" si="4"/>
        <v>-10994921</v>
      </c>
      <c r="G53" s="56">
        <f t="shared" si="4"/>
        <v>-210717</v>
      </c>
      <c r="H53" s="56">
        <f t="shared" si="4"/>
        <v>-340728</v>
      </c>
      <c r="I53" s="56">
        <f t="shared" si="4"/>
        <v>-599389</v>
      </c>
      <c r="J53" s="56">
        <f t="shared" si="4"/>
        <v>-1150834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-1150834</v>
      </c>
      <c r="X53" s="56">
        <f t="shared" si="4"/>
        <v>-2748729</v>
      </c>
      <c r="Y53" s="56">
        <f t="shared" si="4"/>
        <v>1597895</v>
      </c>
      <c r="Z53" s="57">
        <f>+IF(X53&lt;&gt;0,+(Y53/X53)*100,0)</f>
        <v>-58.132140345592454</v>
      </c>
      <c r="AA53" s="54">
        <f>+AA51-AA52</f>
        <v>-10994921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-6315948</v>
      </c>
      <c r="D56" s="48">
        <f>SUM(D53:D55)</f>
        <v>0</v>
      </c>
      <c r="E56" s="49">
        <f t="shared" si="5"/>
        <v>-10994921</v>
      </c>
      <c r="F56" s="50">
        <f t="shared" si="5"/>
        <v>-10994921</v>
      </c>
      <c r="G56" s="50">
        <f t="shared" si="5"/>
        <v>-210717</v>
      </c>
      <c r="H56" s="50">
        <f t="shared" si="5"/>
        <v>-340728</v>
      </c>
      <c r="I56" s="50">
        <f t="shared" si="5"/>
        <v>-599389</v>
      </c>
      <c r="J56" s="50">
        <f t="shared" si="5"/>
        <v>-1150834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-1150834</v>
      </c>
      <c r="X56" s="50">
        <f t="shared" si="5"/>
        <v>-2748729</v>
      </c>
      <c r="Y56" s="50">
        <f t="shared" si="5"/>
        <v>1597895</v>
      </c>
      <c r="Z56" s="51">
        <f>+IF(X56&lt;&gt;0,+(Y56/X56)*100,0)</f>
        <v>-58.132140345592454</v>
      </c>
      <c r="AA56" s="48">
        <f>SUM(AA53:AA55)</f>
        <v>-10994921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-6315948</v>
      </c>
      <c r="D59" s="65">
        <f>SUM(D56:D58)</f>
        <v>0</v>
      </c>
      <c r="E59" s="66">
        <f t="shared" si="6"/>
        <v>-10994921</v>
      </c>
      <c r="F59" s="67">
        <f t="shared" si="6"/>
        <v>-10994921</v>
      </c>
      <c r="G59" s="67">
        <f t="shared" si="6"/>
        <v>-210717</v>
      </c>
      <c r="H59" s="67">
        <f t="shared" si="6"/>
        <v>-340728</v>
      </c>
      <c r="I59" s="67">
        <f t="shared" si="6"/>
        <v>-599389</v>
      </c>
      <c r="J59" s="67">
        <f t="shared" si="6"/>
        <v>-1150834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-1150834</v>
      </c>
      <c r="X59" s="67">
        <f t="shared" si="6"/>
        <v>-2748729</v>
      </c>
      <c r="Y59" s="67">
        <f t="shared" si="6"/>
        <v>1597895</v>
      </c>
      <c r="Z59" s="68">
        <f>+IF(X59&lt;&gt;0,+(Y59/X59)*100,0)</f>
        <v>-58.132140345592454</v>
      </c>
      <c r="AA59" s="65">
        <f>SUM(AA56:AA58)</f>
        <v>-10994921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4897</v>
      </c>
      <c r="I6" s="22">
        <v>1054</v>
      </c>
      <c r="J6" s="22">
        <v>5951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5951</v>
      </c>
      <c r="X6" s="22"/>
      <c r="Y6" s="22">
        <v>5951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4897</v>
      </c>
      <c r="I32" s="31">
        <f t="shared" si="0"/>
        <v>1054</v>
      </c>
      <c r="J32" s="31">
        <f t="shared" si="0"/>
        <v>5951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5951</v>
      </c>
      <c r="X32" s="31">
        <f t="shared" si="0"/>
        <v>0</v>
      </c>
      <c r="Y32" s="31">
        <f t="shared" si="0"/>
        <v>5951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42660352</v>
      </c>
      <c r="D36" s="20"/>
      <c r="E36" s="21">
        <v>50446133</v>
      </c>
      <c r="F36" s="22">
        <v>50446133</v>
      </c>
      <c r="G36" s="22">
        <v>6488514</v>
      </c>
      <c r="H36" s="22">
        <v>6024829</v>
      </c>
      <c r="I36" s="22">
        <v>3435226</v>
      </c>
      <c r="J36" s="22">
        <v>15948569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15948569</v>
      </c>
      <c r="X36" s="22">
        <v>12611532</v>
      </c>
      <c r="Y36" s="22">
        <v>3337037</v>
      </c>
      <c r="Z36" s="23">
        <v>26.4602032488995</v>
      </c>
      <c r="AA36" s="20">
        <v>50446133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2302539</v>
      </c>
      <c r="D41" s="20"/>
      <c r="E41" s="21">
        <v>2920554</v>
      </c>
      <c r="F41" s="22">
        <v>2920554</v>
      </c>
      <c r="G41" s="22">
        <v>96102</v>
      </c>
      <c r="H41" s="22"/>
      <c r="I41" s="22">
        <v>195350</v>
      </c>
      <c r="J41" s="22">
        <v>291452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291452</v>
      </c>
      <c r="X41" s="22">
        <v>730140</v>
      </c>
      <c r="Y41" s="22">
        <v>-438688</v>
      </c>
      <c r="Z41" s="23">
        <v>-60.082723861177314</v>
      </c>
      <c r="AA41" s="20">
        <v>2920554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4006721</v>
      </c>
      <c r="D44" s="20"/>
      <c r="E44" s="21">
        <v>1955316</v>
      </c>
      <c r="F44" s="22">
        <v>1955316</v>
      </c>
      <c r="G44" s="22">
        <v>341218</v>
      </c>
      <c r="H44" s="22">
        <v>13538</v>
      </c>
      <c r="I44" s="22"/>
      <c r="J44" s="22">
        <v>354756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354756</v>
      </c>
      <c r="X44" s="22">
        <v>488829</v>
      </c>
      <c r="Y44" s="22">
        <v>-134073</v>
      </c>
      <c r="Z44" s="23">
        <v>-27.427382581638977</v>
      </c>
      <c r="AA44" s="20">
        <v>1955316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48969612</v>
      </c>
      <c r="D47" s="29">
        <f t="shared" ref="D47:Y47" si="1">SUM(D34:D46)</f>
        <v>0</v>
      </c>
      <c r="E47" s="30">
        <f t="shared" si="1"/>
        <v>55322003</v>
      </c>
      <c r="F47" s="31">
        <f t="shared" si="1"/>
        <v>55322003</v>
      </c>
      <c r="G47" s="31">
        <f t="shared" si="1"/>
        <v>6925834</v>
      </c>
      <c r="H47" s="31">
        <f t="shared" si="1"/>
        <v>6038367</v>
      </c>
      <c r="I47" s="31">
        <f t="shared" si="1"/>
        <v>3630576</v>
      </c>
      <c r="J47" s="31">
        <f t="shared" si="1"/>
        <v>16594777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16594777</v>
      </c>
      <c r="X47" s="31">
        <f t="shared" si="1"/>
        <v>13830501</v>
      </c>
      <c r="Y47" s="31">
        <f t="shared" si="1"/>
        <v>2764276</v>
      </c>
      <c r="Z47" s="32">
        <f>+IF(X47&lt;&gt;0,+(Y47/X47)*100,0)</f>
        <v>19.986810311499202</v>
      </c>
      <c r="AA47" s="29">
        <f>SUM(AA34:AA46)</f>
        <v>55322003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-48969612</v>
      </c>
      <c r="D48" s="39">
        <f t="shared" si="2"/>
        <v>0</v>
      </c>
      <c r="E48" s="40">
        <f t="shared" si="2"/>
        <v>-55322003</v>
      </c>
      <c r="F48" s="41">
        <f t="shared" si="2"/>
        <v>-55322003</v>
      </c>
      <c r="G48" s="41">
        <f t="shared" si="2"/>
        <v>-6925834</v>
      </c>
      <c r="H48" s="41">
        <f t="shared" si="2"/>
        <v>-6033470</v>
      </c>
      <c r="I48" s="41">
        <f t="shared" si="2"/>
        <v>-3629522</v>
      </c>
      <c r="J48" s="41">
        <f t="shared" si="2"/>
        <v>-16588826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-16588826</v>
      </c>
      <c r="X48" s="41">
        <f t="shared" si="2"/>
        <v>-13830501</v>
      </c>
      <c r="Y48" s="41">
        <f t="shared" si="2"/>
        <v>-2758325</v>
      </c>
      <c r="Z48" s="42">
        <f>+IF(X48&lt;&gt;0,+(Y48/X48)*100,0)</f>
        <v>19.943782224519559</v>
      </c>
      <c r="AA48" s="39">
        <f>+AA32-AA47</f>
        <v>-55322003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7753000</v>
      </c>
      <c r="F49" s="22">
        <v>7753000</v>
      </c>
      <c r="G49" s="22"/>
      <c r="H49" s="22">
        <v>1273621</v>
      </c>
      <c r="I49" s="22">
        <v>1826378</v>
      </c>
      <c r="J49" s="22">
        <v>3099999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3099999</v>
      </c>
      <c r="X49" s="22">
        <v>1938249</v>
      </c>
      <c r="Y49" s="22">
        <v>1161750</v>
      </c>
      <c r="Z49" s="23">
        <v>59.938119405711035</v>
      </c>
      <c r="AA49" s="20">
        <v>7753000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-48969612</v>
      </c>
      <c r="D51" s="48">
        <f t="shared" si="3"/>
        <v>0</v>
      </c>
      <c r="E51" s="49">
        <f t="shared" si="3"/>
        <v>-47569003</v>
      </c>
      <c r="F51" s="50">
        <f t="shared" si="3"/>
        <v>-47569003</v>
      </c>
      <c r="G51" s="50">
        <f t="shared" si="3"/>
        <v>-6925834</v>
      </c>
      <c r="H51" s="50">
        <f t="shared" si="3"/>
        <v>-4759849</v>
      </c>
      <c r="I51" s="50">
        <f t="shared" si="3"/>
        <v>-1803144</v>
      </c>
      <c r="J51" s="50">
        <f t="shared" si="3"/>
        <v>-13488827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-13488827</v>
      </c>
      <c r="X51" s="50">
        <f t="shared" si="3"/>
        <v>-11892252</v>
      </c>
      <c r="Y51" s="50">
        <f t="shared" si="3"/>
        <v>-1596575</v>
      </c>
      <c r="Z51" s="51">
        <f>+IF(X51&lt;&gt;0,+(Y51/X51)*100,0)</f>
        <v>13.4253377745443</v>
      </c>
      <c r="AA51" s="48">
        <f>SUM(AA48:AA50)</f>
        <v>-47569003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-48969612</v>
      </c>
      <c r="D53" s="54">
        <f>+D51-D52</f>
        <v>0</v>
      </c>
      <c r="E53" s="55">
        <f t="shared" si="4"/>
        <v>-47569003</v>
      </c>
      <c r="F53" s="56">
        <f t="shared" si="4"/>
        <v>-47569003</v>
      </c>
      <c r="G53" s="56">
        <f t="shared" si="4"/>
        <v>-6925834</v>
      </c>
      <c r="H53" s="56">
        <f t="shared" si="4"/>
        <v>-4759849</v>
      </c>
      <c r="I53" s="56">
        <f t="shared" si="4"/>
        <v>-1803144</v>
      </c>
      <c r="J53" s="56">
        <f t="shared" si="4"/>
        <v>-13488827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-13488827</v>
      </c>
      <c r="X53" s="56">
        <f t="shared" si="4"/>
        <v>-11892252</v>
      </c>
      <c r="Y53" s="56">
        <f t="shared" si="4"/>
        <v>-1596575</v>
      </c>
      <c r="Z53" s="57">
        <f>+IF(X53&lt;&gt;0,+(Y53/X53)*100,0)</f>
        <v>13.4253377745443</v>
      </c>
      <c r="AA53" s="54">
        <f>+AA51-AA52</f>
        <v>-47569003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-48969612</v>
      </c>
      <c r="D56" s="48">
        <f>SUM(D53:D55)</f>
        <v>0</v>
      </c>
      <c r="E56" s="49">
        <f t="shared" si="5"/>
        <v>-47569003</v>
      </c>
      <c r="F56" s="50">
        <f t="shared" si="5"/>
        <v>-47569003</v>
      </c>
      <c r="G56" s="50">
        <f t="shared" si="5"/>
        <v>-6925834</v>
      </c>
      <c r="H56" s="50">
        <f t="shared" si="5"/>
        <v>-4759849</v>
      </c>
      <c r="I56" s="50">
        <f t="shared" si="5"/>
        <v>-1803144</v>
      </c>
      <c r="J56" s="50">
        <f t="shared" si="5"/>
        <v>-13488827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-13488827</v>
      </c>
      <c r="X56" s="50">
        <f t="shared" si="5"/>
        <v>-11892252</v>
      </c>
      <c r="Y56" s="50">
        <f t="shared" si="5"/>
        <v>-1596575</v>
      </c>
      <c r="Z56" s="51">
        <f>+IF(X56&lt;&gt;0,+(Y56/X56)*100,0)</f>
        <v>13.4253377745443</v>
      </c>
      <c r="AA56" s="48">
        <f>SUM(AA53:AA55)</f>
        <v>-47569003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-48969612</v>
      </c>
      <c r="D59" s="65">
        <f>SUM(D56:D58)</f>
        <v>0</v>
      </c>
      <c r="E59" s="66">
        <f t="shared" si="6"/>
        <v>-47569003</v>
      </c>
      <c r="F59" s="67">
        <f t="shared" si="6"/>
        <v>-47569003</v>
      </c>
      <c r="G59" s="67">
        <f t="shared" si="6"/>
        <v>-6925834</v>
      </c>
      <c r="H59" s="67">
        <f t="shared" si="6"/>
        <v>-4759849</v>
      </c>
      <c r="I59" s="67">
        <f t="shared" si="6"/>
        <v>-1803144</v>
      </c>
      <c r="J59" s="67">
        <f t="shared" si="6"/>
        <v>-13488827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-13488827</v>
      </c>
      <c r="X59" s="67">
        <f t="shared" si="6"/>
        <v>-11892252</v>
      </c>
      <c r="Y59" s="67">
        <f t="shared" si="6"/>
        <v>-1596575</v>
      </c>
      <c r="Z59" s="68">
        <f>+IF(X59&lt;&gt;0,+(Y59/X59)*100,0)</f>
        <v>13.4253377745443</v>
      </c>
      <c r="AA59" s="65">
        <f>SUM(AA56:AA58)</f>
        <v>-47569003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53395362</v>
      </c>
      <c r="D6" s="20"/>
      <c r="E6" s="21">
        <v>55513249</v>
      </c>
      <c r="F6" s="22">
        <v>55513249</v>
      </c>
      <c r="G6" s="22">
        <v>6834602</v>
      </c>
      <c r="H6" s="22">
        <v>4637179</v>
      </c>
      <c r="I6" s="22">
        <v>6319352</v>
      </c>
      <c r="J6" s="22">
        <v>17791133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17791133</v>
      </c>
      <c r="X6" s="22">
        <v>13878312</v>
      </c>
      <c r="Y6" s="22">
        <v>3912821</v>
      </c>
      <c r="Z6" s="23">
        <v>28.193781779801462</v>
      </c>
      <c r="AA6" s="20">
        <v>55513249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108402</v>
      </c>
      <c r="D10" s="20"/>
      <c r="E10" s="21">
        <v>50283</v>
      </c>
      <c r="F10" s="22">
        <v>50283</v>
      </c>
      <c r="G10" s="22">
        <v>4508</v>
      </c>
      <c r="H10" s="22"/>
      <c r="I10" s="22">
        <v>27322</v>
      </c>
      <c r="J10" s="22">
        <v>31830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31830</v>
      </c>
      <c r="X10" s="22">
        <v>12570</v>
      </c>
      <c r="Y10" s="22">
        <v>19260</v>
      </c>
      <c r="Z10" s="23">
        <v>153.22195704057279</v>
      </c>
      <c r="AA10" s="20">
        <v>50283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1005899</v>
      </c>
      <c r="F13" s="22">
        <v>1005899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251475</v>
      </c>
      <c r="Y13" s="22">
        <v>-251475</v>
      </c>
      <c r="Z13" s="23">
        <v>-100</v>
      </c>
      <c r="AA13" s="20">
        <v>1005899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4474000</v>
      </c>
      <c r="F25" s="22">
        <v>4474000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1118499</v>
      </c>
      <c r="Y25" s="22">
        <v>-1118499</v>
      </c>
      <c r="Z25" s="23">
        <v>-100</v>
      </c>
      <c r="AA25" s="20">
        <v>4474000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53503764</v>
      </c>
      <c r="D32" s="29">
        <f t="shared" ref="D32:Y32" si="0">SUM(D6:D31)</f>
        <v>0</v>
      </c>
      <c r="E32" s="30">
        <f t="shared" si="0"/>
        <v>61043431</v>
      </c>
      <c r="F32" s="31">
        <f t="shared" si="0"/>
        <v>61043431</v>
      </c>
      <c r="G32" s="31">
        <f t="shared" si="0"/>
        <v>6839110</v>
      </c>
      <c r="H32" s="31">
        <f t="shared" si="0"/>
        <v>4637179</v>
      </c>
      <c r="I32" s="31">
        <f t="shared" si="0"/>
        <v>6346674</v>
      </c>
      <c r="J32" s="31">
        <f t="shared" si="0"/>
        <v>17822963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17822963</v>
      </c>
      <c r="X32" s="31">
        <f t="shared" si="0"/>
        <v>15260856</v>
      </c>
      <c r="Y32" s="31">
        <f t="shared" si="0"/>
        <v>2562107</v>
      </c>
      <c r="Z32" s="32">
        <f>+IF(X32&lt;&gt;0,+(Y32/X32)*100,0)</f>
        <v>16.788750250968885</v>
      </c>
      <c r="AA32" s="29">
        <f>SUM(AA6:AA31)</f>
        <v>61043431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45062080</v>
      </c>
      <c r="D36" s="20"/>
      <c r="E36" s="21">
        <v>47068202</v>
      </c>
      <c r="F36" s="22">
        <v>47068202</v>
      </c>
      <c r="G36" s="22">
        <v>5260937</v>
      </c>
      <c r="H36" s="22"/>
      <c r="I36" s="22">
        <v>5610046</v>
      </c>
      <c r="J36" s="22">
        <v>10870983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10870983</v>
      </c>
      <c r="X36" s="22">
        <v>11767050</v>
      </c>
      <c r="Y36" s="22">
        <v>-896067</v>
      </c>
      <c r="Z36" s="23">
        <v>-7.6150522008489805</v>
      </c>
      <c r="AA36" s="20">
        <v>47068202</v>
      </c>
    </row>
    <row r="37" spans="1:27" ht="13.5" x14ac:dyDescent="0.25">
      <c r="A37" s="19" t="s">
        <v>63</v>
      </c>
      <c r="B37" s="15" t="s">
        <v>32</v>
      </c>
      <c r="C37" s="20">
        <v>5515894</v>
      </c>
      <c r="D37" s="20"/>
      <c r="E37" s="21">
        <v>1101450</v>
      </c>
      <c r="F37" s="22">
        <v>1101450</v>
      </c>
      <c r="G37" s="22"/>
      <c r="H37" s="22">
        <v>103865</v>
      </c>
      <c r="I37" s="22">
        <v>743595</v>
      </c>
      <c r="J37" s="22">
        <v>847460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847460</v>
      </c>
      <c r="X37" s="22">
        <v>275364</v>
      </c>
      <c r="Y37" s="22">
        <v>572096</v>
      </c>
      <c r="Z37" s="23">
        <v>207.75991051844102</v>
      </c>
      <c r="AA37" s="20">
        <v>1101450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4133622</v>
      </c>
      <c r="F38" s="22">
        <v>4133622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1033407</v>
      </c>
      <c r="Y38" s="22">
        <v>-1033407</v>
      </c>
      <c r="Z38" s="23">
        <v>-100</v>
      </c>
      <c r="AA38" s="20">
        <v>4133622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5154588</v>
      </c>
      <c r="D41" s="20"/>
      <c r="E41" s="21">
        <v>3890432</v>
      </c>
      <c r="F41" s="22">
        <v>3890432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972609</v>
      </c>
      <c r="Y41" s="22">
        <v>-972609</v>
      </c>
      <c r="Z41" s="23">
        <v>-100</v>
      </c>
      <c r="AA41" s="20">
        <v>3890432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566619</v>
      </c>
      <c r="D44" s="20"/>
      <c r="E44" s="21">
        <v>1207402</v>
      </c>
      <c r="F44" s="22">
        <v>1207402</v>
      </c>
      <c r="G44" s="22">
        <v>64871</v>
      </c>
      <c r="H44" s="22">
        <v>71884</v>
      </c>
      <c r="I44" s="22">
        <v>67457</v>
      </c>
      <c r="J44" s="22">
        <v>204212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204212</v>
      </c>
      <c r="X44" s="22">
        <v>301851</v>
      </c>
      <c r="Y44" s="22">
        <v>-97639</v>
      </c>
      <c r="Z44" s="23">
        <v>-32.346753862004761</v>
      </c>
      <c r="AA44" s="20">
        <v>1207402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56299181</v>
      </c>
      <c r="D47" s="29">
        <f t="shared" ref="D47:Y47" si="1">SUM(D34:D46)</f>
        <v>0</v>
      </c>
      <c r="E47" s="30">
        <f t="shared" si="1"/>
        <v>57401108</v>
      </c>
      <c r="F47" s="31">
        <f t="shared" si="1"/>
        <v>57401108</v>
      </c>
      <c r="G47" s="31">
        <f t="shared" si="1"/>
        <v>5325808</v>
      </c>
      <c r="H47" s="31">
        <f t="shared" si="1"/>
        <v>175749</v>
      </c>
      <c r="I47" s="31">
        <f t="shared" si="1"/>
        <v>6421098</v>
      </c>
      <c r="J47" s="31">
        <f t="shared" si="1"/>
        <v>11922655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11922655</v>
      </c>
      <c r="X47" s="31">
        <f t="shared" si="1"/>
        <v>14350281</v>
      </c>
      <c r="Y47" s="31">
        <f t="shared" si="1"/>
        <v>-2427626</v>
      </c>
      <c r="Z47" s="32">
        <f>+IF(X47&lt;&gt;0,+(Y47/X47)*100,0)</f>
        <v>-16.916923090216841</v>
      </c>
      <c r="AA47" s="29">
        <f>SUM(AA34:AA46)</f>
        <v>57401108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-2795417</v>
      </c>
      <c r="D48" s="39">
        <f t="shared" si="2"/>
        <v>0</v>
      </c>
      <c r="E48" s="40">
        <f t="shared" si="2"/>
        <v>3642323</v>
      </c>
      <c r="F48" s="41">
        <f t="shared" si="2"/>
        <v>3642323</v>
      </c>
      <c r="G48" s="41">
        <f t="shared" si="2"/>
        <v>1513302</v>
      </c>
      <c r="H48" s="41">
        <f t="shared" si="2"/>
        <v>4461430</v>
      </c>
      <c r="I48" s="41">
        <f t="shared" si="2"/>
        <v>-74424</v>
      </c>
      <c r="J48" s="41">
        <f t="shared" si="2"/>
        <v>5900308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5900308</v>
      </c>
      <c r="X48" s="41">
        <f t="shared" si="2"/>
        <v>910575</v>
      </c>
      <c r="Y48" s="41">
        <f t="shared" si="2"/>
        <v>4989733</v>
      </c>
      <c r="Z48" s="42">
        <f>+IF(X48&lt;&gt;0,+(Y48/X48)*100,0)</f>
        <v>547.97605908354615</v>
      </c>
      <c r="AA48" s="39">
        <f>+AA32-AA47</f>
        <v>3642323</v>
      </c>
    </row>
    <row r="49" spans="1:27" ht="25.5" x14ac:dyDescent="0.25">
      <c r="A49" s="43" t="s">
        <v>74</v>
      </c>
      <c r="B49" s="15" t="s">
        <v>32</v>
      </c>
      <c r="C49" s="20">
        <v>2817391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21974</v>
      </c>
      <c r="D51" s="48">
        <f t="shared" si="3"/>
        <v>0</v>
      </c>
      <c r="E51" s="49">
        <f t="shared" si="3"/>
        <v>3642323</v>
      </c>
      <c r="F51" s="50">
        <f t="shared" si="3"/>
        <v>3642323</v>
      </c>
      <c r="G51" s="50">
        <f t="shared" si="3"/>
        <v>1513302</v>
      </c>
      <c r="H51" s="50">
        <f t="shared" si="3"/>
        <v>4461430</v>
      </c>
      <c r="I51" s="50">
        <f t="shared" si="3"/>
        <v>-74424</v>
      </c>
      <c r="J51" s="50">
        <f t="shared" si="3"/>
        <v>5900308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5900308</v>
      </c>
      <c r="X51" s="50">
        <f t="shared" si="3"/>
        <v>910575</v>
      </c>
      <c r="Y51" s="50">
        <f t="shared" si="3"/>
        <v>4989733</v>
      </c>
      <c r="Z51" s="51">
        <f>+IF(X51&lt;&gt;0,+(Y51/X51)*100,0)</f>
        <v>547.97605908354615</v>
      </c>
      <c r="AA51" s="48">
        <f>SUM(AA48:AA50)</f>
        <v>3642323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21974</v>
      </c>
      <c r="D53" s="54">
        <f>+D51-D52</f>
        <v>0</v>
      </c>
      <c r="E53" s="55">
        <f t="shared" si="4"/>
        <v>3642323</v>
      </c>
      <c r="F53" s="56">
        <f t="shared" si="4"/>
        <v>3642323</v>
      </c>
      <c r="G53" s="56">
        <f t="shared" si="4"/>
        <v>1513302</v>
      </c>
      <c r="H53" s="56">
        <f t="shared" si="4"/>
        <v>4461430</v>
      </c>
      <c r="I53" s="56">
        <f t="shared" si="4"/>
        <v>-74424</v>
      </c>
      <c r="J53" s="56">
        <f t="shared" si="4"/>
        <v>5900308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5900308</v>
      </c>
      <c r="X53" s="56">
        <f t="shared" si="4"/>
        <v>910575</v>
      </c>
      <c r="Y53" s="56">
        <f t="shared" si="4"/>
        <v>4989733</v>
      </c>
      <c r="Z53" s="57">
        <f>+IF(X53&lt;&gt;0,+(Y53/X53)*100,0)</f>
        <v>547.97605908354615</v>
      </c>
      <c r="AA53" s="54">
        <f>+AA51-AA52</f>
        <v>3642323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21974</v>
      </c>
      <c r="D56" s="48">
        <f>SUM(D53:D55)</f>
        <v>0</v>
      </c>
      <c r="E56" s="49">
        <f t="shared" si="5"/>
        <v>3642323</v>
      </c>
      <c r="F56" s="50">
        <f t="shared" si="5"/>
        <v>3642323</v>
      </c>
      <c r="G56" s="50">
        <f t="shared" si="5"/>
        <v>1513302</v>
      </c>
      <c r="H56" s="50">
        <f t="shared" si="5"/>
        <v>4461430</v>
      </c>
      <c r="I56" s="50">
        <f t="shared" si="5"/>
        <v>-74424</v>
      </c>
      <c r="J56" s="50">
        <f t="shared" si="5"/>
        <v>5900308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5900308</v>
      </c>
      <c r="X56" s="50">
        <f t="shared" si="5"/>
        <v>910575</v>
      </c>
      <c r="Y56" s="50">
        <f t="shared" si="5"/>
        <v>4989733</v>
      </c>
      <c r="Z56" s="51">
        <f>+IF(X56&lt;&gt;0,+(Y56/X56)*100,0)</f>
        <v>547.97605908354615</v>
      </c>
      <c r="AA56" s="48">
        <f>SUM(AA53:AA55)</f>
        <v>3642323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21974</v>
      </c>
      <c r="D59" s="65">
        <f>SUM(D56:D58)</f>
        <v>0</v>
      </c>
      <c r="E59" s="66">
        <f t="shared" si="6"/>
        <v>3642323</v>
      </c>
      <c r="F59" s="67">
        <f t="shared" si="6"/>
        <v>3642323</v>
      </c>
      <c r="G59" s="67">
        <f t="shared" si="6"/>
        <v>1513302</v>
      </c>
      <c r="H59" s="67">
        <f t="shared" si="6"/>
        <v>4461430</v>
      </c>
      <c r="I59" s="67">
        <f t="shared" si="6"/>
        <v>-74424</v>
      </c>
      <c r="J59" s="67">
        <f t="shared" si="6"/>
        <v>5900308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5900308</v>
      </c>
      <c r="X59" s="67">
        <f t="shared" si="6"/>
        <v>910575</v>
      </c>
      <c r="Y59" s="67">
        <f t="shared" si="6"/>
        <v>4989733</v>
      </c>
      <c r="Z59" s="68">
        <f>+IF(X59&lt;&gt;0,+(Y59/X59)*100,0)</f>
        <v>547.97605908354615</v>
      </c>
      <c r="AA59" s="65">
        <f>SUM(AA56:AA58)</f>
        <v>3642323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256002858</v>
      </c>
      <c r="D6" s="20"/>
      <c r="E6" s="21">
        <v>244560491</v>
      </c>
      <c r="F6" s="22">
        <v>244560491</v>
      </c>
      <c r="G6" s="22">
        <v>17025716</v>
      </c>
      <c r="H6" s="22">
        <v>26719325</v>
      </c>
      <c r="I6" s="22">
        <v>27783264</v>
      </c>
      <c r="J6" s="22">
        <v>71528305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71528305</v>
      </c>
      <c r="X6" s="22">
        <v>61140132</v>
      </c>
      <c r="Y6" s="22">
        <v>10388173</v>
      </c>
      <c r="Z6" s="23">
        <v>16.990759849847887</v>
      </c>
      <c r="AA6" s="20">
        <v>244560491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6914</v>
      </c>
      <c r="D10" s="20"/>
      <c r="E10" s="21"/>
      <c r="F10" s="22"/>
      <c r="G10" s="22">
        <v>663</v>
      </c>
      <c r="H10" s="22">
        <v>369</v>
      </c>
      <c r="I10" s="22">
        <v>221</v>
      </c>
      <c r="J10" s="22">
        <v>1253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1253</v>
      </c>
      <c r="X10" s="22"/>
      <c r="Y10" s="22">
        <v>1253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4654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6278462</v>
      </c>
      <c r="D23" s="20"/>
      <c r="E23" s="21">
        <v>5000000</v>
      </c>
      <c r="F23" s="22">
        <v>5000000</v>
      </c>
      <c r="G23" s="22">
        <v>-86956</v>
      </c>
      <c r="H23" s="22">
        <v>-451454</v>
      </c>
      <c r="I23" s="22">
        <v>25367</v>
      </c>
      <c r="J23" s="22">
        <v>-513043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-513043</v>
      </c>
      <c r="X23" s="22">
        <v>1250001</v>
      </c>
      <c r="Y23" s="22">
        <v>-1763044</v>
      </c>
      <c r="Z23" s="23">
        <v>-141.04340716527426</v>
      </c>
      <c r="AA23" s="20">
        <v>5000000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262292888</v>
      </c>
      <c r="D32" s="29">
        <f t="shared" ref="D32:Y32" si="0">SUM(D6:D31)</f>
        <v>0</v>
      </c>
      <c r="E32" s="30">
        <f t="shared" si="0"/>
        <v>249560491</v>
      </c>
      <c r="F32" s="31">
        <f t="shared" si="0"/>
        <v>249560491</v>
      </c>
      <c r="G32" s="31">
        <f t="shared" si="0"/>
        <v>16939423</v>
      </c>
      <c r="H32" s="31">
        <f t="shared" si="0"/>
        <v>26268240</v>
      </c>
      <c r="I32" s="31">
        <f t="shared" si="0"/>
        <v>27808852</v>
      </c>
      <c r="J32" s="31">
        <f t="shared" si="0"/>
        <v>71016515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71016515</v>
      </c>
      <c r="X32" s="31">
        <f t="shared" si="0"/>
        <v>62390133</v>
      </c>
      <c r="Y32" s="31">
        <f t="shared" si="0"/>
        <v>8626382</v>
      </c>
      <c r="Z32" s="32">
        <f>+IF(X32&lt;&gt;0,+(Y32/X32)*100,0)</f>
        <v>13.82651644611817</v>
      </c>
      <c r="AA32" s="29">
        <f>SUM(AA6:AA31)</f>
        <v>249560491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26826064</v>
      </c>
      <c r="D34" s="20"/>
      <c r="E34" s="21">
        <v>28414360</v>
      </c>
      <c r="F34" s="22">
        <v>28414360</v>
      </c>
      <c r="G34" s="22">
        <v>2934804</v>
      </c>
      <c r="H34" s="22">
        <v>1930858</v>
      </c>
      <c r="I34" s="22">
        <v>2517839</v>
      </c>
      <c r="J34" s="22">
        <v>7383501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7383501</v>
      </c>
      <c r="X34" s="22">
        <v>7061006</v>
      </c>
      <c r="Y34" s="22">
        <v>322495</v>
      </c>
      <c r="Z34" s="23">
        <v>4.5672670438178358</v>
      </c>
      <c r="AA34" s="20">
        <v>28414360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264243266</v>
      </c>
      <c r="D36" s="20"/>
      <c r="E36" s="21">
        <v>287448791</v>
      </c>
      <c r="F36" s="22">
        <v>287448791</v>
      </c>
      <c r="G36" s="22">
        <v>109509</v>
      </c>
      <c r="H36" s="22">
        <v>40417482</v>
      </c>
      <c r="I36" s="22">
        <v>37766189</v>
      </c>
      <c r="J36" s="22">
        <v>78293180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78293180</v>
      </c>
      <c r="X36" s="22">
        <v>71862198</v>
      </c>
      <c r="Y36" s="22">
        <v>6430982</v>
      </c>
      <c r="Z36" s="23">
        <v>8.9490471749834324</v>
      </c>
      <c r="AA36" s="20">
        <v>287448791</v>
      </c>
    </row>
    <row r="37" spans="1:27" ht="13.5" x14ac:dyDescent="0.25">
      <c r="A37" s="19" t="s">
        <v>63</v>
      </c>
      <c r="B37" s="15" t="s">
        <v>32</v>
      </c>
      <c r="C37" s="20">
        <v>20016812</v>
      </c>
      <c r="D37" s="20"/>
      <c r="E37" s="21">
        <v>6600000</v>
      </c>
      <c r="F37" s="22">
        <v>6600000</v>
      </c>
      <c r="G37" s="22">
        <v>430885</v>
      </c>
      <c r="H37" s="22">
        <v>2479849</v>
      </c>
      <c r="I37" s="22">
        <v>1539215</v>
      </c>
      <c r="J37" s="22">
        <v>4449949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4449949</v>
      </c>
      <c r="X37" s="22">
        <v>1650000</v>
      </c>
      <c r="Y37" s="22">
        <v>2799949</v>
      </c>
      <c r="Z37" s="23">
        <v>169.69387878787879</v>
      </c>
      <c r="AA37" s="20">
        <v>6600000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37974892</v>
      </c>
      <c r="D39" s="20"/>
      <c r="E39" s="21">
        <v>46197648</v>
      </c>
      <c r="F39" s="22">
        <v>46197648</v>
      </c>
      <c r="G39" s="22">
        <v>3912916</v>
      </c>
      <c r="H39" s="22">
        <v>3912916</v>
      </c>
      <c r="I39" s="22">
        <v>3786693</v>
      </c>
      <c r="J39" s="22">
        <v>11612525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11612525</v>
      </c>
      <c r="X39" s="22">
        <v>11549412</v>
      </c>
      <c r="Y39" s="22">
        <v>63113</v>
      </c>
      <c r="Z39" s="23">
        <v>0.54646072025138592</v>
      </c>
      <c r="AA39" s="20">
        <v>46197648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25582591</v>
      </c>
      <c r="D41" s="20"/>
      <c r="E41" s="21">
        <v>5000000</v>
      </c>
      <c r="F41" s="22">
        <v>5000000</v>
      </c>
      <c r="G41" s="22"/>
      <c r="H41" s="22">
        <v>1374468</v>
      </c>
      <c r="I41" s="22">
        <v>371723</v>
      </c>
      <c r="J41" s="22">
        <v>1746191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1746191</v>
      </c>
      <c r="X41" s="22">
        <v>1249998</v>
      </c>
      <c r="Y41" s="22">
        <v>496193</v>
      </c>
      <c r="Z41" s="23">
        <v>39.695503512805615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14390</v>
      </c>
      <c r="H42" s="22">
        <v>24060</v>
      </c>
      <c r="I42" s="22">
        <v>35090</v>
      </c>
      <c r="J42" s="22">
        <v>73540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73540</v>
      </c>
      <c r="X42" s="22"/>
      <c r="Y42" s="22">
        <v>73540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9228890</v>
      </c>
      <c r="D44" s="20"/>
      <c r="E44" s="21">
        <v>2066870</v>
      </c>
      <c r="F44" s="22">
        <v>2066870</v>
      </c>
      <c r="G44" s="22">
        <v>1262041</v>
      </c>
      <c r="H44" s="22">
        <v>1253416</v>
      </c>
      <c r="I44" s="22">
        <v>351504</v>
      </c>
      <c r="J44" s="22">
        <v>2866961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2866961</v>
      </c>
      <c r="X44" s="22">
        <v>516717</v>
      </c>
      <c r="Y44" s="22">
        <v>2350244</v>
      </c>
      <c r="Z44" s="23">
        <v>454.84162510619927</v>
      </c>
      <c r="AA44" s="20">
        <v>2066870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383872516</v>
      </c>
      <c r="D47" s="29">
        <f t="shared" ref="D47:Y47" si="1">SUM(D34:D46)</f>
        <v>0</v>
      </c>
      <c r="E47" s="30">
        <f t="shared" si="1"/>
        <v>375727669</v>
      </c>
      <c r="F47" s="31">
        <f t="shared" si="1"/>
        <v>375727669</v>
      </c>
      <c r="G47" s="31">
        <f t="shared" si="1"/>
        <v>8664545</v>
      </c>
      <c r="H47" s="31">
        <f t="shared" si="1"/>
        <v>51393049</v>
      </c>
      <c r="I47" s="31">
        <f t="shared" si="1"/>
        <v>46368253</v>
      </c>
      <c r="J47" s="31">
        <f t="shared" si="1"/>
        <v>106425847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106425847</v>
      </c>
      <c r="X47" s="31">
        <f t="shared" si="1"/>
        <v>93889331</v>
      </c>
      <c r="Y47" s="31">
        <f t="shared" si="1"/>
        <v>12536516</v>
      </c>
      <c r="Z47" s="32">
        <f>+IF(X47&lt;&gt;0,+(Y47/X47)*100,0)</f>
        <v>13.352439373542879</v>
      </c>
      <c r="AA47" s="29">
        <f>SUM(AA34:AA46)</f>
        <v>375727669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-121579628</v>
      </c>
      <c r="D48" s="39">
        <f t="shared" si="2"/>
        <v>0</v>
      </c>
      <c r="E48" s="40">
        <f t="shared" si="2"/>
        <v>-126167178</v>
      </c>
      <c r="F48" s="41">
        <f t="shared" si="2"/>
        <v>-126167178</v>
      </c>
      <c r="G48" s="41">
        <f t="shared" si="2"/>
        <v>8274878</v>
      </c>
      <c r="H48" s="41">
        <f t="shared" si="2"/>
        <v>-25124809</v>
      </c>
      <c r="I48" s="41">
        <f t="shared" si="2"/>
        <v>-18559401</v>
      </c>
      <c r="J48" s="41">
        <f t="shared" si="2"/>
        <v>-35409332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-35409332</v>
      </c>
      <c r="X48" s="41">
        <f t="shared" si="2"/>
        <v>-31499198</v>
      </c>
      <c r="Y48" s="41">
        <f t="shared" si="2"/>
        <v>-3910134</v>
      </c>
      <c r="Z48" s="42">
        <f>+IF(X48&lt;&gt;0,+(Y48/X48)*100,0)</f>
        <v>12.413439859643411</v>
      </c>
      <c r="AA48" s="39">
        <f>+AA32-AA47</f>
        <v>-126167178</v>
      </c>
    </row>
    <row r="49" spans="1:27" ht="25.5" x14ac:dyDescent="0.25">
      <c r="A49" s="43" t="s">
        <v>74</v>
      </c>
      <c r="B49" s="15" t="s">
        <v>32</v>
      </c>
      <c r="C49" s="20">
        <v>14999830</v>
      </c>
      <c r="D49" s="20"/>
      <c r="E49" s="21">
        <v>5518000</v>
      </c>
      <c r="F49" s="22">
        <v>5518000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1839333</v>
      </c>
      <c r="Y49" s="22">
        <v>-1839333</v>
      </c>
      <c r="Z49" s="23">
        <v>-100</v>
      </c>
      <c r="AA49" s="20">
        <v>5518000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-106579798</v>
      </c>
      <c r="D51" s="48">
        <f t="shared" si="3"/>
        <v>0</v>
      </c>
      <c r="E51" s="49">
        <f t="shared" si="3"/>
        <v>-120649178</v>
      </c>
      <c r="F51" s="50">
        <f t="shared" si="3"/>
        <v>-120649178</v>
      </c>
      <c r="G51" s="50">
        <f t="shared" si="3"/>
        <v>8274878</v>
      </c>
      <c r="H51" s="50">
        <f t="shared" si="3"/>
        <v>-25124809</v>
      </c>
      <c r="I51" s="50">
        <f t="shared" si="3"/>
        <v>-18559401</v>
      </c>
      <c r="J51" s="50">
        <f t="shared" si="3"/>
        <v>-35409332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-35409332</v>
      </c>
      <c r="X51" s="50">
        <f t="shared" si="3"/>
        <v>-29659865</v>
      </c>
      <c r="Y51" s="50">
        <f t="shared" si="3"/>
        <v>-5749467</v>
      </c>
      <c r="Z51" s="51">
        <f>+IF(X51&lt;&gt;0,+(Y51/X51)*100,0)</f>
        <v>19.384670159489936</v>
      </c>
      <c r="AA51" s="48">
        <f>SUM(AA48:AA50)</f>
        <v>-120649178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-106579798</v>
      </c>
      <c r="D53" s="54">
        <f>+D51-D52</f>
        <v>0</v>
      </c>
      <c r="E53" s="55">
        <f t="shared" si="4"/>
        <v>-120649178</v>
      </c>
      <c r="F53" s="56">
        <f t="shared" si="4"/>
        <v>-120649178</v>
      </c>
      <c r="G53" s="56">
        <f t="shared" si="4"/>
        <v>8274878</v>
      </c>
      <c r="H53" s="56">
        <f t="shared" si="4"/>
        <v>-25124809</v>
      </c>
      <c r="I53" s="56">
        <f t="shared" si="4"/>
        <v>-18559401</v>
      </c>
      <c r="J53" s="56">
        <f t="shared" si="4"/>
        <v>-35409332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-35409332</v>
      </c>
      <c r="X53" s="56">
        <f t="shared" si="4"/>
        <v>-29659865</v>
      </c>
      <c r="Y53" s="56">
        <f t="shared" si="4"/>
        <v>-5749467</v>
      </c>
      <c r="Z53" s="57">
        <f>+IF(X53&lt;&gt;0,+(Y53/X53)*100,0)</f>
        <v>19.384670159489936</v>
      </c>
      <c r="AA53" s="54">
        <f>+AA51-AA52</f>
        <v>-120649178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-106579798</v>
      </c>
      <c r="D56" s="48">
        <f>SUM(D53:D55)</f>
        <v>0</v>
      </c>
      <c r="E56" s="49">
        <f t="shared" si="5"/>
        <v>-120649178</v>
      </c>
      <c r="F56" s="50">
        <f t="shared" si="5"/>
        <v>-120649178</v>
      </c>
      <c r="G56" s="50">
        <f t="shared" si="5"/>
        <v>8274878</v>
      </c>
      <c r="H56" s="50">
        <f t="shared" si="5"/>
        <v>-25124809</v>
      </c>
      <c r="I56" s="50">
        <f t="shared" si="5"/>
        <v>-18559401</v>
      </c>
      <c r="J56" s="50">
        <f t="shared" si="5"/>
        <v>-35409332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-35409332</v>
      </c>
      <c r="X56" s="50">
        <f t="shared" si="5"/>
        <v>-29659865</v>
      </c>
      <c r="Y56" s="50">
        <f t="shared" si="5"/>
        <v>-5749467</v>
      </c>
      <c r="Z56" s="51">
        <f>+IF(X56&lt;&gt;0,+(Y56/X56)*100,0)</f>
        <v>19.384670159489936</v>
      </c>
      <c r="AA56" s="48">
        <f>SUM(AA53:AA55)</f>
        <v>-120649178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-106579798</v>
      </c>
      <c r="D59" s="65">
        <f>SUM(D56:D58)</f>
        <v>0</v>
      </c>
      <c r="E59" s="66">
        <f t="shared" si="6"/>
        <v>-120649178</v>
      </c>
      <c r="F59" s="67">
        <f t="shared" si="6"/>
        <v>-120649178</v>
      </c>
      <c r="G59" s="67">
        <f t="shared" si="6"/>
        <v>8274878</v>
      </c>
      <c r="H59" s="67">
        <f t="shared" si="6"/>
        <v>-25124809</v>
      </c>
      <c r="I59" s="67">
        <f t="shared" si="6"/>
        <v>-18559401</v>
      </c>
      <c r="J59" s="67">
        <f t="shared" si="6"/>
        <v>-35409332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-35409332</v>
      </c>
      <c r="X59" s="67">
        <f t="shared" si="6"/>
        <v>-29659865</v>
      </c>
      <c r="Y59" s="67">
        <f t="shared" si="6"/>
        <v>-5749467</v>
      </c>
      <c r="Z59" s="68">
        <f>+IF(X59&lt;&gt;0,+(Y59/X59)*100,0)</f>
        <v>19.384670159489936</v>
      </c>
      <c r="AA59" s="65">
        <f>SUM(AA56:AA58)</f>
        <v>-120649178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53303926</v>
      </c>
      <c r="D6" s="20"/>
      <c r="E6" s="21">
        <v>97667115</v>
      </c>
      <c r="F6" s="22">
        <v>97667115</v>
      </c>
      <c r="G6" s="22">
        <v>3569906</v>
      </c>
      <c r="H6" s="22">
        <v>7700383</v>
      </c>
      <c r="I6" s="22">
        <v>5190866</v>
      </c>
      <c r="J6" s="22">
        <v>16461155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16461155</v>
      </c>
      <c r="X6" s="22">
        <v>24416778</v>
      </c>
      <c r="Y6" s="22">
        <v>-7955623</v>
      </c>
      <c r="Z6" s="23">
        <v>-32.582607746198128</v>
      </c>
      <c r="AA6" s="20">
        <v>97667115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126454</v>
      </c>
      <c r="D23" s="20"/>
      <c r="E23" s="21"/>
      <c r="F23" s="22"/>
      <c r="G23" s="22">
        <v>10870</v>
      </c>
      <c r="H23" s="22">
        <v>1570</v>
      </c>
      <c r="I23" s="22">
        <v>135</v>
      </c>
      <c r="J23" s="22">
        <v>12575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12575</v>
      </c>
      <c r="X23" s="22"/>
      <c r="Y23" s="22">
        <v>12575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5798626</v>
      </c>
      <c r="D25" s="20"/>
      <c r="E25" s="21">
        <v>4934000</v>
      </c>
      <c r="F25" s="22">
        <v>4934000</v>
      </c>
      <c r="G25" s="22"/>
      <c r="H25" s="22"/>
      <c r="I25" s="22">
        <v>254821</v>
      </c>
      <c r="J25" s="22">
        <v>254821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254821</v>
      </c>
      <c r="X25" s="22">
        <v>1233501</v>
      </c>
      <c r="Y25" s="22">
        <v>-978680</v>
      </c>
      <c r="Z25" s="23">
        <v>-79.341646257279081</v>
      </c>
      <c r="AA25" s="20">
        <v>4934000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59229006</v>
      </c>
      <c r="D32" s="29">
        <f t="shared" ref="D32:Y32" si="0">SUM(D6:D31)</f>
        <v>0</v>
      </c>
      <c r="E32" s="30">
        <f t="shared" si="0"/>
        <v>102601115</v>
      </c>
      <c r="F32" s="31">
        <f t="shared" si="0"/>
        <v>102601115</v>
      </c>
      <c r="G32" s="31">
        <f t="shared" si="0"/>
        <v>3580776</v>
      </c>
      <c r="H32" s="31">
        <f t="shared" si="0"/>
        <v>7701953</v>
      </c>
      <c r="I32" s="31">
        <f t="shared" si="0"/>
        <v>5445822</v>
      </c>
      <c r="J32" s="31">
        <f t="shared" si="0"/>
        <v>16728551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16728551</v>
      </c>
      <c r="X32" s="31">
        <f t="shared" si="0"/>
        <v>25650279</v>
      </c>
      <c r="Y32" s="31">
        <f t="shared" si="0"/>
        <v>-8921728</v>
      </c>
      <c r="Z32" s="32">
        <f>+IF(X32&lt;&gt;0,+(Y32/X32)*100,0)</f>
        <v>-34.782186969584231</v>
      </c>
      <c r="AA32" s="29">
        <f>SUM(AA6:AA31)</f>
        <v>102601115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12809705</v>
      </c>
      <c r="D34" s="20"/>
      <c r="E34" s="21">
        <v>656903</v>
      </c>
      <c r="F34" s="22">
        <v>656903</v>
      </c>
      <c r="G34" s="22">
        <v>1124558</v>
      </c>
      <c r="H34" s="22">
        <v>965042</v>
      </c>
      <c r="I34" s="22">
        <v>1209506</v>
      </c>
      <c r="J34" s="22">
        <v>3299106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3299106</v>
      </c>
      <c r="X34" s="22">
        <v>164226</v>
      </c>
      <c r="Y34" s="22">
        <v>3134880</v>
      </c>
      <c r="Z34" s="23">
        <v>1908.8816630740564</v>
      </c>
      <c r="AA34" s="20">
        <v>656903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133592320</v>
      </c>
      <c r="D36" s="20"/>
      <c r="E36" s="21">
        <v>153581000</v>
      </c>
      <c r="F36" s="22">
        <v>153581000</v>
      </c>
      <c r="G36" s="22">
        <v>18398246</v>
      </c>
      <c r="H36" s="22">
        <v>19128440</v>
      </c>
      <c r="I36" s="22">
        <v>14916153</v>
      </c>
      <c r="J36" s="22">
        <v>52442839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52442839</v>
      </c>
      <c r="X36" s="22">
        <v>38395251</v>
      </c>
      <c r="Y36" s="22">
        <v>14047588</v>
      </c>
      <c r="Z36" s="23">
        <v>36.586785172989231</v>
      </c>
      <c r="AA36" s="20">
        <v>153581000</v>
      </c>
    </row>
    <row r="37" spans="1:27" ht="13.5" x14ac:dyDescent="0.25">
      <c r="A37" s="19" t="s">
        <v>63</v>
      </c>
      <c r="B37" s="15" t="s">
        <v>32</v>
      </c>
      <c r="C37" s="20">
        <v>275075</v>
      </c>
      <c r="D37" s="20"/>
      <c r="E37" s="21">
        <v>-476522</v>
      </c>
      <c r="F37" s="22">
        <v>-476522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-119130</v>
      </c>
      <c r="Y37" s="22">
        <v>119130</v>
      </c>
      <c r="Z37" s="23">
        <v>-100</v>
      </c>
      <c r="AA37" s="20">
        <v>-476522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12439573</v>
      </c>
      <c r="D39" s="20"/>
      <c r="E39" s="21">
        <v>20690905</v>
      </c>
      <c r="F39" s="22">
        <v>20690905</v>
      </c>
      <c r="G39" s="22">
        <v>974757</v>
      </c>
      <c r="H39" s="22">
        <v>977377</v>
      </c>
      <c r="I39" s="22"/>
      <c r="J39" s="22">
        <v>1952134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1952134</v>
      </c>
      <c r="X39" s="22">
        <v>5172726</v>
      </c>
      <c r="Y39" s="22">
        <v>-3220592</v>
      </c>
      <c r="Z39" s="23">
        <v>-62.261020591463769</v>
      </c>
      <c r="AA39" s="20">
        <v>20690905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18157118</v>
      </c>
      <c r="D41" s="20"/>
      <c r="E41" s="21">
        <v>7874781</v>
      </c>
      <c r="F41" s="22">
        <v>7874781</v>
      </c>
      <c r="G41" s="22">
        <v>486168</v>
      </c>
      <c r="H41" s="22">
        <v>1121760</v>
      </c>
      <c r="I41" s="22">
        <v>263064</v>
      </c>
      <c r="J41" s="22">
        <v>1870992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1870992</v>
      </c>
      <c r="X41" s="22">
        <v>1968693</v>
      </c>
      <c r="Y41" s="22">
        <v>-97701</v>
      </c>
      <c r="Z41" s="23">
        <v>-4.9627341591604175</v>
      </c>
      <c r="AA41" s="20">
        <v>7874781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5064449</v>
      </c>
      <c r="D44" s="20"/>
      <c r="E44" s="21">
        <v>465217</v>
      </c>
      <c r="F44" s="22">
        <v>465217</v>
      </c>
      <c r="G44" s="22">
        <v>43677</v>
      </c>
      <c r="H44" s="22">
        <v>16598</v>
      </c>
      <c r="I44" s="22">
        <v>9563</v>
      </c>
      <c r="J44" s="22">
        <v>69838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69838</v>
      </c>
      <c r="X44" s="22">
        <v>116307</v>
      </c>
      <c r="Y44" s="22">
        <v>-46469</v>
      </c>
      <c r="Z44" s="23">
        <v>-39.95374311090476</v>
      </c>
      <c r="AA44" s="20">
        <v>465217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182338240</v>
      </c>
      <c r="D47" s="29">
        <f t="shared" ref="D47:Y47" si="1">SUM(D34:D46)</f>
        <v>0</v>
      </c>
      <c r="E47" s="30">
        <f t="shared" si="1"/>
        <v>182792284</v>
      </c>
      <c r="F47" s="31">
        <f t="shared" si="1"/>
        <v>182792284</v>
      </c>
      <c r="G47" s="31">
        <f t="shared" si="1"/>
        <v>21027406</v>
      </c>
      <c r="H47" s="31">
        <f t="shared" si="1"/>
        <v>22209217</v>
      </c>
      <c r="I47" s="31">
        <f t="shared" si="1"/>
        <v>16398286</v>
      </c>
      <c r="J47" s="31">
        <f t="shared" si="1"/>
        <v>59634909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59634909</v>
      </c>
      <c r="X47" s="31">
        <f t="shared" si="1"/>
        <v>45698073</v>
      </c>
      <c r="Y47" s="31">
        <f t="shared" si="1"/>
        <v>13936836</v>
      </c>
      <c r="Z47" s="32">
        <f>+IF(X47&lt;&gt;0,+(Y47/X47)*100,0)</f>
        <v>30.49764483504589</v>
      </c>
      <c r="AA47" s="29">
        <f>SUM(AA34:AA46)</f>
        <v>182792284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-123109234</v>
      </c>
      <c r="D48" s="39">
        <f t="shared" si="2"/>
        <v>0</v>
      </c>
      <c r="E48" s="40">
        <f t="shared" si="2"/>
        <v>-80191169</v>
      </c>
      <c r="F48" s="41">
        <f t="shared" si="2"/>
        <v>-80191169</v>
      </c>
      <c r="G48" s="41">
        <f t="shared" si="2"/>
        <v>-17446630</v>
      </c>
      <c r="H48" s="41">
        <f t="shared" si="2"/>
        <v>-14507264</v>
      </c>
      <c r="I48" s="41">
        <f t="shared" si="2"/>
        <v>-10952464</v>
      </c>
      <c r="J48" s="41">
        <f t="shared" si="2"/>
        <v>-42906358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-42906358</v>
      </c>
      <c r="X48" s="41">
        <f t="shared" si="2"/>
        <v>-20047794</v>
      </c>
      <c r="Y48" s="41">
        <f t="shared" si="2"/>
        <v>-22858564</v>
      </c>
      <c r="Z48" s="42">
        <f>+IF(X48&lt;&gt;0,+(Y48/X48)*100,0)</f>
        <v>114.02034558016707</v>
      </c>
      <c r="AA48" s="39">
        <f>+AA32-AA47</f>
        <v>-80191169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-123109234</v>
      </c>
      <c r="D51" s="48">
        <f t="shared" si="3"/>
        <v>0</v>
      </c>
      <c r="E51" s="49">
        <f t="shared" si="3"/>
        <v>-80191169</v>
      </c>
      <c r="F51" s="50">
        <f t="shared" si="3"/>
        <v>-80191169</v>
      </c>
      <c r="G51" s="50">
        <f t="shared" si="3"/>
        <v>-17446630</v>
      </c>
      <c r="H51" s="50">
        <f t="shared" si="3"/>
        <v>-14507264</v>
      </c>
      <c r="I51" s="50">
        <f t="shared" si="3"/>
        <v>-10952464</v>
      </c>
      <c r="J51" s="50">
        <f t="shared" si="3"/>
        <v>-42906358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-42906358</v>
      </c>
      <c r="X51" s="50">
        <f t="shared" si="3"/>
        <v>-20047794</v>
      </c>
      <c r="Y51" s="50">
        <f t="shared" si="3"/>
        <v>-22858564</v>
      </c>
      <c r="Z51" s="51">
        <f>+IF(X51&lt;&gt;0,+(Y51/X51)*100,0)</f>
        <v>114.02034558016707</v>
      </c>
      <c r="AA51" s="48">
        <f>SUM(AA48:AA50)</f>
        <v>-80191169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-123109234</v>
      </c>
      <c r="D53" s="54">
        <f>+D51-D52</f>
        <v>0</v>
      </c>
      <c r="E53" s="55">
        <f t="shared" si="4"/>
        <v>-80191169</v>
      </c>
      <c r="F53" s="56">
        <f t="shared" si="4"/>
        <v>-80191169</v>
      </c>
      <c r="G53" s="56">
        <f t="shared" si="4"/>
        <v>-17446630</v>
      </c>
      <c r="H53" s="56">
        <f t="shared" si="4"/>
        <v>-14507264</v>
      </c>
      <c r="I53" s="56">
        <f t="shared" si="4"/>
        <v>-10952464</v>
      </c>
      <c r="J53" s="56">
        <f t="shared" si="4"/>
        <v>-42906358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-42906358</v>
      </c>
      <c r="X53" s="56">
        <f t="shared" si="4"/>
        <v>-20047794</v>
      </c>
      <c r="Y53" s="56">
        <f t="shared" si="4"/>
        <v>-22858564</v>
      </c>
      <c r="Z53" s="57">
        <f>+IF(X53&lt;&gt;0,+(Y53/X53)*100,0)</f>
        <v>114.02034558016707</v>
      </c>
      <c r="AA53" s="54">
        <f>+AA51-AA52</f>
        <v>-80191169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-123109234</v>
      </c>
      <c r="D56" s="48">
        <f>SUM(D53:D55)</f>
        <v>0</v>
      </c>
      <c r="E56" s="49">
        <f t="shared" si="5"/>
        <v>-80191169</v>
      </c>
      <c r="F56" s="50">
        <f t="shared" si="5"/>
        <v>-80191169</v>
      </c>
      <c r="G56" s="50">
        <f t="shared" si="5"/>
        <v>-17446630</v>
      </c>
      <c r="H56" s="50">
        <f t="shared" si="5"/>
        <v>-14507264</v>
      </c>
      <c r="I56" s="50">
        <f t="shared" si="5"/>
        <v>-10952464</v>
      </c>
      <c r="J56" s="50">
        <f t="shared" si="5"/>
        <v>-42906358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-42906358</v>
      </c>
      <c r="X56" s="50">
        <f t="shared" si="5"/>
        <v>-20047794</v>
      </c>
      <c r="Y56" s="50">
        <f t="shared" si="5"/>
        <v>-22858564</v>
      </c>
      <c r="Z56" s="51">
        <f>+IF(X56&lt;&gt;0,+(Y56/X56)*100,0)</f>
        <v>114.02034558016707</v>
      </c>
      <c r="AA56" s="48">
        <f>SUM(AA53:AA55)</f>
        <v>-80191169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-123109234</v>
      </c>
      <c r="D59" s="65">
        <f>SUM(D56:D58)</f>
        <v>0</v>
      </c>
      <c r="E59" s="66">
        <f t="shared" si="6"/>
        <v>-80191169</v>
      </c>
      <c r="F59" s="67">
        <f t="shared" si="6"/>
        <v>-80191169</v>
      </c>
      <c r="G59" s="67">
        <f t="shared" si="6"/>
        <v>-17446630</v>
      </c>
      <c r="H59" s="67">
        <f t="shared" si="6"/>
        <v>-14507264</v>
      </c>
      <c r="I59" s="67">
        <f t="shared" si="6"/>
        <v>-10952464</v>
      </c>
      <c r="J59" s="67">
        <f t="shared" si="6"/>
        <v>-42906358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-42906358</v>
      </c>
      <c r="X59" s="67">
        <f t="shared" si="6"/>
        <v>-20047794</v>
      </c>
      <c r="Y59" s="67">
        <f t="shared" si="6"/>
        <v>-22858564</v>
      </c>
      <c r="Z59" s="68">
        <f>+IF(X59&lt;&gt;0,+(Y59/X59)*100,0)</f>
        <v>114.02034558016707</v>
      </c>
      <c r="AA59" s="65">
        <f>SUM(AA56:AA58)</f>
        <v>-80191169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13533000</v>
      </c>
      <c r="F25" s="22">
        <v>13533000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3383250</v>
      </c>
      <c r="Y25" s="22">
        <v>-3383250</v>
      </c>
      <c r="Z25" s="23">
        <v>-100</v>
      </c>
      <c r="AA25" s="20">
        <v>13533000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13533000</v>
      </c>
      <c r="F32" s="31">
        <f t="shared" si="0"/>
        <v>13533000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3383250</v>
      </c>
      <c r="Y32" s="31">
        <f t="shared" si="0"/>
        <v>-3383250</v>
      </c>
      <c r="Z32" s="32">
        <f>+IF(X32&lt;&gt;0,+(Y32/X32)*100,0)</f>
        <v>-100</v>
      </c>
      <c r="AA32" s="29">
        <f>SUM(AA6:AA31)</f>
        <v>13533000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20032637</v>
      </c>
      <c r="D41" s="20"/>
      <c r="E41" s="21">
        <v>13533000</v>
      </c>
      <c r="F41" s="22">
        <v>13533000</v>
      </c>
      <c r="G41" s="22"/>
      <c r="H41" s="22">
        <v>1245432</v>
      </c>
      <c r="I41" s="22"/>
      <c r="J41" s="22">
        <v>1245432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1245432</v>
      </c>
      <c r="X41" s="22">
        <v>3383247</v>
      </c>
      <c r="Y41" s="22">
        <v>-2137815</v>
      </c>
      <c r="Z41" s="23">
        <v>-63.188262636455448</v>
      </c>
      <c r="AA41" s="20">
        <v>13533000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79827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20112464</v>
      </c>
      <c r="D47" s="29">
        <f t="shared" ref="D47:Y47" si="1">SUM(D34:D46)</f>
        <v>0</v>
      </c>
      <c r="E47" s="30">
        <f t="shared" si="1"/>
        <v>13533000</v>
      </c>
      <c r="F47" s="31">
        <f t="shared" si="1"/>
        <v>13533000</v>
      </c>
      <c r="G47" s="31">
        <f t="shared" si="1"/>
        <v>0</v>
      </c>
      <c r="H47" s="31">
        <f t="shared" si="1"/>
        <v>1245432</v>
      </c>
      <c r="I47" s="31">
        <f t="shared" si="1"/>
        <v>0</v>
      </c>
      <c r="J47" s="31">
        <f t="shared" si="1"/>
        <v>1245432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1245432</v>
      </c>
      <c r="X47" s="31">
        <f t="shared" si="1"/>
        <v>3383247</v>
      </c>
      <c r="Y47" s="31">
        <f t="shared" si="1"/>
        <v>-2137815</v>
      </c>
      <c r="Z47" s="32">
        <f>+IF(X47&lt;&gt;0,+(Y47/X47)*100,0)</f>
        <v>-63.188262636455448</v>
      </c>
      <c r="AA47" s="29">
        <f>SUM(AA34:AA46)</f>
        <v>13533000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-20112464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-1245432</v>
      </c>
      <c r="I48" s="41">
        <f t="shared" si="2"/>
        <v>0</v>
      </c>
      <c r="J48" s="41">
        <f t="shared" si="2"/>
        <v>-1245432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-1245432</v>
      </c>
      <c r="X48" s="41">
        <f t="shared" si="2"/>
        <v>3</v>
      </c>
      <c r="Y48" s="41">
        <f t="shared" si="2"/>
        <v>-1245435</v>
      </c>
      <c r="Z48" s="42">
        <f>+IF(X48&lt;&gt;0,+(Y48/X48)*100,0)</f>
        <v>-41514500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20032636</v>
      </c>
      <c r="D49" s="20"/>
      <c r="E49" s="21"/>
      <c r="F49" s="22"/>
      <c r="G49" s="22"/>
      <c r="H49" s="22">
        <v>1245432</v>
      </c>
      <c r="I49" s="22"/>
      <c r="J49" s="22">
        <v>1245432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1245432</v>
      </c>
      <c r="X49" s="22"/>
      <c r="Y49" s="22">
        <v>1245432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-79828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</v>
      </c>
      <c r="Y51" s="50">
        <f t="shared" si="3"/>
        <v>-3</v>
      </c>
      <c r="Z51" s="51">
        <f>+IF(X51&lt;&gt;0,+(Y51/X51)*100,0)</f>
        <v>-100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-79828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</v>
      </c>
      <c r="Y53" s="56">
        <f t="shared" si="4"/>
        <v>-3</v>
      </c>
      <c r="Z53" s="57">
        <f>+IF(X53&lt;&gt;0,+(Y53/X53)*100,0)</f>
        <v>-100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-79828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</v>
      </c>
      <c r="Y56" s="50">
        <f t="shared" si="5"/>
        <v>-3</v>
      </c>
      <c r="Z56" s="51">
        <f>+IF(X56&lt;&gt;0,+(Y56/X56)*100,0)</f>
        <v>-100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-79828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</v>
      </c>
      <c r="Y59" s="67">
        <f t="shared" si="6"/>
        <v>-3</v>
      </c>
      <c r="Z59" s="68">
        <f>+IF(X59&lt;&gt;0,+(Y59/X59)*100,0)</f>
        <v>-100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13043478</v>
      </c>
      <c r="D10" s="20"/>
      <c r="E10" s="21">
        <v>7801000</v>
      </c>
      <c r="F10" s="22">
        <v>7801000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1950249</v>
      </c>
      <c r="Y10" s="22">
        <v>-1950249</v>
      </c>
      <c r="Z10" s="23">
        <v>-100</v>
      </c>
      <c r="AA10" s="20">
        <v>7801000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13043478</v>
      </c>
      <c r="D32" s="29">
        <f t="shared" ref="D32:Y32" si="0">SUM(D6:D31)</f>
        <v>0</v>
      </c>
      <c r="E32" s="30">
        <f t="shared" si="0"/>
        <v>7801000</v>
      </c>
      <c r="F32" s="31">
        <f t="shared" si="0"/>
        <v>7801000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1950249</v>
      </c>
      <c r="Y32" s="31">
        <f t="shared" si="0"/>
        <v>-1950249</v>
      </c>
      <c r="Z32" s="32">
        <f>+IF(X32&lt;&gt;0,+(Y32/X32)*100,0)</f>
        <v>-100</v>
      </c>
      <c r="AA32" s="29">
        <f>SUM(AA6:AA31)</f>
        <v>7801000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18742084</v>
      </c>
      <c r="D41" s="20"/>
      <c r="E41" s="21">
        <v>8235783</v>
      </c>
      <c r="F41" s="22">
        <v>8235783</v>
      </c>
      <c r="G41" s="22"/>
      <c r="H41" s="22">
        <v>449075</v>
      </c>
      <c r="I41" s="22"/>
      <c r="J41" s="22">
        <v>449075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449075</v>
      </c>
      <c r="X41" s="22">
        <v>2058945</v>
      </c>
      <c r="Y41" s="22">
        <v>-1609870</v>
      </c>
      <c r="Z41" s="23">
        <v>-78.189072559004728</v>
      </c>
      <c r="AA41" s="20">
        <v>8235783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629608</v>
      </c>
      <c r="I42" s="22"/>
      <c r="J42" s="22">
        <v>629608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629608</v>
      </c>
      <c r="X42" s="22"/>
      <c r="Y42" s="22">
        <v>629608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18742084</v>
      </c>
      <c r="D47" s="29">
        <f t="shared" ref="D47:Y47" si="1">SUM(D34:D46)</f>
        <v>0</v>
      </c>
      <c r="E47" s="30">
        <f t="shared" si="1"/>
        <v>8235783</v>
      </c>
      <c r="F47" s="31">
        <f t="shared" si="1"/>
        <v>8235783</v>
      </c>
      <c r="G47" s="31">
        <f t="shared" si="1"/>
        <v>0</v>
      </c>
      <c r="H47" s="31">
        <f t="shared" si="1"/>
        <v>1078683</v>
      </c>
      <c r="I47" s="31">
        <f t="shared" si="1"/>
        <v>0</v>
      </c>
      <c r="J47" s="31">
        <f t="shared" si="1"/>
        <v>1078683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1078683</v>
      </c>
      <c r="X47" s="31">
        <f t="shared" si="1"/>
        <v>2058945</v>
      </c>
      <c r="Y47" s="31">
        <f t="shared" si="1"/>
        <v>-980262</v>
      </c>
      <c r="Z47" s="32">
        <f>+IF(X47&lt;&gt;0,+(Y47/X47)*100,0)</f>
        <v>-47.609916729198694</v>
      </c>
      <c r="AA47" s="29">
        <f>SUM(AA34:AA46)</f>
        <v>8235783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-5698606</v>
      </c>
      <c r="D48" s="39">
        <f t="shared" si="2"/>
        <v>0</v>
      </c>
      <c r="E48" s="40">
        <f t="shared" si="2"/>
        <v>-434783</v>
      </c>
      <c r="F48" s="41">
        <f t="shared" si="2"/>
        <v>-434783</v>
      </c>
      <c r="G48" s="41">
        <f t="shared" si="2"/>
        <v>0</v>
      </c>
      <c r="H48" s="41">
        <f t="shared" si="2"/>
        <v>-1078683</v>
      </c>
      <c r="I48" s="41">
        <f t="shared" si="2"/>
        <v>0</v>
      </c>
      <c r="J48" s="41">
        <f t="shared" si="2"/>
        <v>-1078683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-1078683</v>
      </c>
      <c r="X48" s="41">
        <f t="shared" si="2"/>
        <v>-108696</v>
      </c>
      <c r="Y48" s="41">
        <f t="shared" si="2"/>
        <v>-969987</v>
      </c>
      <c r="Z48" s="42">
        <f>+IF(X48&lt;&gt;0,+(Y48/X48)*100,0)</f>
        <v>892.38518436741003</v>
      </c>
      <c r="AA48" s="39">
        <f>+AA32-AA47</f>
        <v>-434783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-5698606</v>
      </c>
      <c r="D51" s="48">
        <f t="shared" si="3"/>
        <v>0</v>
      </c>
      <c r="E51" s="49">
        <f t="shared" si="3"/>
        <v>-434783</v>
      </c>
      <c r="F51" s="50">
        <f t="shared" si="3"/>
        <v>-434783</v>
      </c>
      <c r="G51" s="50">
        <f t="shared" si="3"/>
        <v>0</v>
      </c>
      <c r="H51" s="50">
        <f t="shared" si="3"/>
        <v>-1078683</v>
      </c>
      <c r="I51" s="50">
        <f t="shared" si="3"/>
        <v>0</v>
      </c>
      <c r="J51" s="50">
        <f t="shared" si="3"/>
        <v>-1078683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-1078683</v>
      </c>
      <c r="X51" s="50">
        <f t="shared" si="3"/>
        <v>-108696</v>
      </c>
      <c r="Y51" s="50">
        <f t="shared" si="3"/>
        <v>-969987</v>
      </c>
      <c r="Z51" s="51">
        <f>+IF(X51&lt;&gt;0,+(Y51/X51)*100,0)</f>
        <v>892.38518436741003</v>
      </c>
      <c r="AA51" s="48">
        <f>SUM(AA48:AA50)</f>
        <v>-434783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-5698606</v>
      </c>
      <c r="D53" s="54">
        <f>+D51-D52</f>
        <v>0</v>
      </c>
      <c r="E53" s="55">
        <f t="shared" si="4"/>
        <v>-434783</v>
      </c>
      <c r="F53" s="56">
        <f t="shared" si="4"/>
        <v>-434783</v>
      </c>
      <c r="G53" s="56">
        <f t="shared" si="4"/>
        <v>0</v>
      </c>
      <c r="H53" s="56">
        <f t="shared" si="4"/>
        <v>-1078683</v>
      </c>
      <c r="I53" s="56">
        <f t="shared" si="4"/>
        <v>0</v>
      </c>
      <c r="J53" s="56">
        <f t="shared" si="4"/>
        <v>-1078683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-1078683</v>
      </c>
      <c r="X53" s="56">
        <f t="shared" si="4"/>
        <v>-108696</v>
      </c>
      <c r="Y53" s="56">
        <f t="shared" si="4"/>
        <v>-969987</v>
      </c>
      <c r="Z53" s="57">
        <f>+IF(X53&lt;&gt;0,+(Y53/X53)*100,0)</f>
        <v>892.38518436741003</v>
      </c>
      <c r="AA53" s="54">
        <f>+AA51-AA52</f>
        <v>-434783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-5698606</v>
      </c>
      <c r="D56" s="48">
        <f>SUM(D53:D55)</f>
        <v>0</v>
      </c>
      <c r="E56" s="49">
        <f t="shared" si="5"/>
        <v>-434783</v>
      </c>
      <c r="F56" s="50">
        <f t="shared" si="5"/>
        <v>-434783</v>
      </c>
      <c r="G56" s="50">
        <f t="shared" si="5"/>
        <v>0</v>
      </c>
      <c r="H56" s="50">
        <f t="shared" si="5"/>
        <v>-1078683</v>
      </c>
      <c r="I56" s="50">
        <f t="shared" si="5"/>
        <v>0</v>
      </c>
      <c r="J56" s="50">
        <f t="shared" si="5"/>
        <v>-1078683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-1078683</v>
      </c>
      <c r="X56" s="50">
        <f t="shared" si="5"/>
        <v>-108696</v>
      </c>
      <c r="Y56" s="50">
        <f t="shared" si="5"/>
        <v>-969987</v>
      </c>
      <c r="Z56" s="51">
        <f>+IF(X56&lt;&gt;0,+(Y56/X56)*100,0)</f>
        <v>892.38518436741003</v>
      </c>
      <c r="AA56" s="48">
        <f>SUM(AA53:AA55)</f>
        <v>-434783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-5698606</v>
      </c>
      <c r="D59" s="65">
        <f>SUM(D56:D58)</f>
        <v>0</v>
      </c>
      <c r="E59" s="66">
        <f t="shared" si="6"/>
        <v>-434783</v>
      </c>
      <c r="F59" s="67">
        <f t="shared" si="6"/>
        <v>-434783</v>
      </c>
      <c r="G59" s="67">
        <f t="shared" si="6"/>
        <v>0</v>
      </c>
      <c r="H59" s="67">
        <f t="shared" si="6"/>
        <v>-1078683</v>
      </c>
      <c r="I59" s="67">
        <f t="shared" si="6"/>
        <v>0</v>
      </c>
      <c r="J59" s="67">
        <f t="shared" si="6"/>
        <v>-1078683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-1078683</v>
      </c>
      <c r="X59" s="67">
        <f t="shared" si="6"/>
        <v>-108696</v>
      </c>
      <c r="Y59" s="67">
        <f t="shared" si="6"/>
        <v>-969987</v>
      </c>
      <c r="Z59" s="68">
        <f>+IF(X59&lt;&gt;0,+(Y59/X59)*100,0)</f>
        <v>892.38518436741003</v>
      </c>
      <c r="AA59" s="65">
        <f>SUM(AA56:AA58)</f>
        <v>-434783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1059789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3229922</v>
      </c>
      <c r="D41" s="20"/>
      <c r="E41" s="21">
        <v>129875</v>
      </c>
      <c r="F41" s="22">
        <v>129875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32469</v>
      </c>
      <c r="Y41" s="22">
        <v>-32469</v>
      </c>
      <c r="Z41" s="23">
        <v>-100</v>
      </c>
      <c r="AA41" s="20">
        <v>129875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750000</v>
      </c>
      <c r="Y44" s="22">
        <v>-750000</v>
      </c>
      <c r="Z44" s="23">
        <v>-100</v>
      </c>
      <c r="AA44" s="20">
        <v>3000000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4289711</v>
      </c>
      <c r="D47" s="29">
        <f t="shared" ref="D47:Y47" si="1">SUM(D34:D46)</f>
        <v>0</v>
      </c>
      <c r="E47" s="30">
        <f t="shared" si="1"/>
        <v>3129875</v>
      </c>
      <c r="F47" s="31">
        <f t="shared" si="1"/>
        <v>3129875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782469</v>
      </c>
      <c r="Y47" s="31">
        <f t="shared" si="1"/>
        <v>-782469</v>
      </c>
      <c r="Z47" s="32">
        <f>+IF(X47&lt;&gt;0,+(Y47/X47)*100,0)</f>
        <v>-100</v>
      </c>
      <c r="AA47" s="29">
        <f>SUM(AA34:AA46)</f>
        <v>3129875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-4289711</v>
      </c>
      <c r="D48" s="39">
        <f t="shared" si="2"/>
        <v>0</v>
      </c>
      <c r="E48" s="40">
        <f t="shared" si="2"/>
        <v>-3129875</v>
      </c>
      <c r="F48" s="41">
        <f t="shared" si="2"/>
        <v>-3129875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-782469</v>
      </c>
      <c r="Y48" s="41">
        <f t="shared" si="2"/>
        <v>782469</v>
      </c>
      <c r="Z48" s="42">
        <f>+IF(X48&lt;&gt;0,+(Y48/X48)*100,0)</f>
        <v>-100</v>
      </c>
      <c r="AA48" s="39">
        <f>+AA32-AA47</f>
        <v>-3129875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-4289711</v>
      </c>
      <c r="D51" s="48">
        <f t="shared" si="3"/>
        <v>0</v>
      </c>
      <c r="E51" s="49">
        <f t="shared" si="3"/>
        <v>-3129875</v>
      </c>
      <c r="F51" s="50">
        <f t="shared" si="3"/>
        <v>-3129875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-782469</v>
      </c>
      <c r="Y51" s="50">
        <f t="shared" si="3"/>
        <v>782469</v>
      </c>
      <c r="Z51" s="51">
        <f>+IF(X51&lt;&gt;0,+(Y51/X51)*100,0)</f>
        <v>-100</v>
      </c>
      <c r="AA51" s="48">
        <f>SUM(AA48:AA50)</f>
        <v>-3129875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-4289711</v>
      </c>
      <c r="D53" s="54">
        <f>+D51-D52</f>
        <v>0</v>
      </c>
      <c r="E53" s="55">
        <f t="shared" si="4"/>
        <v>-3129875</v>
      </c>
      <c r="F53" s="56">
        <f t="shared" si="4"/>
        <v>-3129875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-782469</v>
      </c>
      <c r="Y53" s="56">
        <f t="shared" si="4"/>
        <v>782469</v>
      </c>
      <c r="Z53" s="57">
        <f>+IF(X53&lt;&gt;0,+(Y53/X53)*100,0)</f>
        <v>-100</v>
      </c>
      <c r="AA53" s="54">
        <f>+AA51-AA52</f>
        <v>-3129875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-4289711</v>
      </c>
      <c r="D56" s="48">
        <f>SUM(D53:D55)</f>
        <v>0</v>
      </c>
      <c r="E56" s="49">
        <f t="shared" si="5"/>
        <v>-3129875</v>
      </c>
      <c r="F56" s="50">
        <f t="shared" si="5"/>
        <v>-3129875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-782469</v>
      </c>
      <c r="Y56" s="50">
        <f t="shared" si="5"/>
        <v>782469</v>
      </c>
      <c r="Z56" s="51">
        <f>+IF(X56&lt;&gt;0,+(Y56/X56)*100,0)</f>
        <v>-100</v>
      </c>
      <c r="AA56" s="48">
        <f>SUM(AA53:AA55)</f>
        <v>-3129875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-4289711</v>
      </c>
      <c r="D59" s="65">
        <f>SUM(D56:D58)</f>
        <v>0</v>
      </c>
      <c r="E59" s="66">
        <f t="shared" si="6"/>
        <v>-3129875</v>
      </c>
      <c r="F59" s="67">
        <f t="shared" si="6"/>
        <v>-3129875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-782469</v>
      </c>
      <c r="Y59" s="67">
        <f t="shared" si="6"/>
        <v>782469</v>
      </c>
      <c r="Z59" s="68">
        <f>+IF(X59&lt;&gt;0,+(Y59/X59)*100,0)</f>
        <v>-100</v>
      </c>
      <c r="AA59" s="65">
        <f>SUM(AA56:AA58)</f>
        <v>-3129875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4817600</v>
      </c>
      <c r="D6" s="20"/>
      <c r="E6" s="21">
        <v>6452560</v>
      </c>
      <c r="F6" s="22">
        <v>6452560</v>
      </c>
      <c r="G6" s="22">
        <v>373766</v>
      </c>
      <c r="H6" s="22">
        <v>388434</v>
      </c>
      <c r="I6" s="22">
        <v>470498</v>
      </c>
      <c r="J6" s="22">
        <v>1232698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1232698</v>
      </c>
      <c r="X6" s="22">
        <v>1613142</v>
      </c>
      <c r="Y6" s="22">
        <v>-380444</v>
      </c>
      <c r="Z6" s="23">
        <v>-23.584036619218889</v>
      </c>
      <c r="AA6" s="20">
        <v>6452560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4817600</v>
      </c>
      <c r="D32" s="29">
        <f t="shared" ref="D32:Y32" si="0">SUM(D6:D31)</f>
        <v>0</v>
      </c>
      <c r="E32" s="30">
        <f t="shared" si="0"/>
        <v>6452560</v>
      </c>
      <c r="F32" s="31">
        <f t="shared" si="0"/>
        <v>6452560</v>
      </c>
      <c r="G32" s="31">
        <f t="shared" si="0"/>
        <v>373766</v>
      </c>
      <c r="H32" s="31">
        <f t="shared" si="0"/>
        <v>388434</v>
      </c>
      <c r="I32" s="31">
        <f t="shared" si="0"/>
        <v>470498</v>
      </c>
      <c r="J32" s="31">
        <f t="shared" si="0"/>
        <v>1232698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1232698</v>
      </c>
      <c r="X32" s="31">
        <f t="shared" si="0"/>
        <v>1613142</v>
      </c>
      <c r="Y32" s="31">
        <f t="shared" si="0"/>
        <v>-380444</v>
      </c>
      <c r="Z32" s="32">
        <f>+IF(X32&lt;&gt;0,+(Y32/X32)*100,0)</f>
        <v>-23.584036619218889</v>
      </c>
      <c r="AA32" s="29">
        <f>SUM(AA6:AA31)</f>
        <v>6452560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28229517</v>
      </c>
      <c r="D36" s="20"/>
      <c r="E36" s="21">
        <v>26034901</v>
      </c>
      <c r="F36" s="22">
        <v>26034901</v>
      </c>
      <c r="G36" s="22">
        <v>2563481</v>
      </c>
      <c r="H36" s="22"/>
      <c r="I36" s="22">
        <v>5142657</v>
      </c>
      <c r="J36" s="22">
        <v>7706138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7706138</v>
      </c>
      <c r="X36" s="22">
        <v>6508725</v>
      </c>
      <c r="Y36" s="22">
        <v>1197413</v>
      </c>
      <c r="Z36" s="23">
        <v>18.397043967904619</v>
      </c>
      <c r="AA36" s="20">
        <v>26034901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4500000</v>
      </c>
      <c r="F41" s="22">
        <v>4500000</v>
      </c>
      <c r="G41" s="22"/>
      <c r="H41" s="22"/>
      <c r="I41" s="22">
        <v>733348</v>
      </c>
      <c r="J41" s="22">
        <v>733348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733348</v>
      </c>
      <c r="X41" s="22">
        <v>1125000</v>
      </c>
      <c r="Y41" s="22">
        <v>-391652</v>
      </c>
      <c r="Z41" s="23">
        <v>-34.813511111111112</v>
      </c>
      <c r="AA41" s="20">
        <v>4500000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73460951</v>
      </c>
      <c r="D44" s="20"/>
      <c r="E44" s="21">
        <v>50759833</v>
      </c>
      <c r="F44" s="22">
        <v>50759833</v>
      </c>
      <c r="G44" s="22">
        <v>7589744</v>
      </c>
      <c r="H44" s="22">
        <v>12650003</v>
      </c>
      <c r="I44" s="22">
        <v>10045649</v>
      </c>
      <c r="J44" s="22">
        <v>30285396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30285396</v>
      </c>
      <c r="X44" s="22">
        <v>12689958</v>
      </c>
      <c r="Y44" s="22">
        <v>17595438</v>
      </c>
      <c r="Z44" s="23">
        <v>138.65639271619338</v>
      </c>
      <c r="AA44" s="20">
        <v>50759833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101690468</v>
      </c>
      <c r="D47" s="29">
        <f t="shared" ref="D47:Y47" si="1">SUM(D34:D46)</f>
        <v>0</v>
      </c>
      <c r="E47" s="30">
        <f t="shared" si="1"/>
        <v>81294734</v>
      </c>
      <c r="F47" s="31">
        <f t="shared" si="1"/>
        <v>81294734</v>
      </c>
      <c r="G47" s="31">
        <f t="shared" si="1"/>
        <v>10153225</v>
      </c>
      <c r="H47" s="31">
        <f t="shared" si="1"/>
        <v>12650003</v>
      </c>
      <c r="I47" s="31">
        <f t="shared" si="1"/>
        <v>15921654</v>
      </c>
      <c r="J47" s="31">
        <f t="shared" si="1"/>
        <v>38724882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38724882</v>
      </c>
      <c r="X47" s="31">
        <f t="shared" si="1"/>
        <v>20323683</v>
      </c>
      <c r="Y47" s="31">
        <f t="shared" si="1"/>
        <v>18401199</v>
      </c>
      <c r="Z47" s="32">
        <f>+IF(X47&lt;&gt;0,+(Y47/X47)*100,0)</f>
        <v>90.540671196259055</v>
      </c>
      <c r="AA47" s="29">
        <f>SUM(AA34:AA46)</f>
        <v>81294734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-96872868</v>
      </c>
      <c r="D48" s="39">
        <f t="shared" si="2"/>
        <v>0</v>
      </c>
      <c r="E48" s="40">
        <f t="shared" si="2"/>
        <v>-74842174</v>
      </c>
      <c r="F48" s="41">
        <f t="shared" si="2"/>
        <v>-74842174</v>
      </c>
      <c r="G48" s="41">
        <f t="shared" si="2"/>
        <v>-9779459</v>
      </c>
      <c r="H48" s="41">
        <f t="shared" si="2"/>
        <v>-12261569</v>
      </c>
      <c r="I48" s="41">
        <f t="shared" si="2"/>
        <v>-15451156</v>
      </c>
      <c r="J48" s="41">
        <f t="shared" si="2"/>
        <v>-37492184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-37492184</v>
      </c>
      <c r="X48" s="41">
        <f t="shared" si="2"/>
        <v>-18710541</v>
      </c>
      <c r="Y48" s="41">
        <f t="shared" si="2"/>
        <v>-18781643</v>
      </c>
      <c r="Z48" s="42">
        <f>+IF(X48&lt;&gt;0,+(Y48/X48)*100,0)</f>
        <v>100.38001039093419</v>
      </c>
      <c r="AA48" s="39">
        <f>+AA32-AA47</f>
        <v>-74842174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-96872868</v>
      </c>
      <c r="D51" s="48">
        <f t="shared" si="3"/>
        <v>0</v>
      </c>
      <c r="E51" s="49">
        <f t="shared" si="3"/>
        <v>-74842174</v>
      </c>
      <c r="F51" s="50">
        <f t="shared" si="3"/>
        <v>-74842174</v>
      </c>
      <c r="G51" s="50">
        <f t="shared" si="3"/>
        <v>-9779459</v>
      </c>
      <c r="H51" s="50">
        <f t="shared" si="3"/>
        <v>-12261569</v>
      </c>
      <c r="I51" s="50">
        <f t="shared" si="3"/>
        <v>-15451156</v>
      </c>
      <c r="J51" s="50">
        <f t="shared" si="3"/>
        <v>-37492184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-37492184</v>
      </c>
      <c r="X51" s="50">
        <f t="shared" si="3"/>
        <v>-18710541</v>
      </c>
      <c r="Y51" s="50">
        <f t="shared" si="3"/>
        <v>-18781643</v>
      </c>
      <c r="Z51" s="51">
        <f>+IF(X51&lt;&gt;0,+(Y51/X51)*100,0)</f>
        <v>100.38001039093419</v>
      </c>
      <c r="AA51" s="48">
        <f>SUM(AA48:AA50)</f>
        <v>-74842174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-96872868</v>
      </c>
      <c r="D53" s="54">
        <f>+D51-D52</f>
        <v>0</v>
      </c>
      <c r="E53" s="55">
        <f t="shared" si="4"/>
        <v>-74842174</v>
      </c>
      <c r="F53" s="56">
        <f t="shared" si="4"/>
        <v>-74842174</v>
      </c>
      <c r="G53" s="56">
        <f t="shared" si="4"/>
        <v>-9779459</v>
      </c>
      <c r="H53" s="56">
        <f t="shared" si="4"/>
        <v>-12261569</v>
      </c>
      <c r="I53" s="56">
        <f t="shared" si="4"/>
        <v>-15451156</v>
      </c>
      <c r="J53" s="56">
        <f t="shared" si="4"/>
        <v>-37492184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-37492184</v>
      </c>
      <c r="X53" s="56">
        <f t="shared" si="4"/>
        <v>-18710541</v>
      </c>
      <c r="Y53" s="56">
        <f t="shared" si="4"/>
        <v>-18781643</v>
      </c>
      <c r="Z53" s="57">
        <f>+IF(X53&lt;&gt;0,+(Y53/X53)*100,0)</f>
        <v>100.38001039093419</v>
      </c>
      <c r="AA53" s="54">
        <f>+AA51-AA52</f>
        <v>-74842174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-96872868</v>
      </c>
      <c r="D56" s="48">
        <f>SUM(D53:D55)</f>
        <v>0</v>
      </c>
      <c r="E56" s="49">
        <f t="shared" si="5"/>
        <v>-74842174</v>
      </c>
      <c r="F56" s="50">
        <f t="shared" si="5"/>
        <v>-74842174</v>
      </c>
      <c r="G56" s="50">
        <f t="shared" si="5"/>
        <v>-9779459</v>
      </c>
      <c r="H56" s="50">
        <f t="shared" si="5"/>
        <v>-12261569</v>
      </c>
      <c r="I56" s="50">
        <f t="shared" si="5"/>
        <v>-15451156</v>
      </c>
      <c r="J56" s="50">
        <f t="shared" si="5"/>
        <v>-37492184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-37492184</v>
      </c>
      <c r="X56" s="50">
        <f t="shared" si="5"/>
        <v>-18710541</v>
      </c>
      <c r="Y56" s="50">
        <f t="shared" si="5"/>
        <v>-18781643</v>
      </c>
      <c r="Z56" s="51">
        <f>+IF(X56&lt;&gt;0,+(Y56/X56)*100,0)</f>
        <v>100.38001039093419</v>
      </c>
      <c r="AA56" s="48">
        <f>SUM(AA53:AA55)</f>
        <v>-74842174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-96872868</v>
      </c>
      <c r="D59" s="65">
        <f>SUM(D56:D58)</f>
        <v>0</v>
      </c>
      <c r="E59" s="66">
        <f t="shared" si="6"/>
        <v>-74842174</v>
      </c>
      <c r="F59" s="67">
        <f t="shared" si="6"/>
        <v>-74842174</v>
      </c>
      <c r="G59" s="67">
        <f t="shared" si="6"/>
        <v>-9779459</v>
      </c>
      <c r="H59" s="67">
        <f t="shared" si="6"/>
        <v>-12261569</v>
      </c>
      <c r="I59" s="67">
        <f t="shared" si="6"/>
        <v>-15451156</v>
      </c>
      <c r="J59" s="67">
        <f t="shared" si="6"/>
        <v>-37492184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-37492184</v>
      </c>
      <c r="X59" s="67">
        <f t="shared" si="6"/>
        <v>-18710541</v>
      </c>
      <c r="Y59" s="67">
        <f t="shared" si="6"/>
        <v>-18781643</v>
      </c>
      <c r="Z59" s="68">
        <f>+IF(X59&lt;&gt;0,+(Y59/X59)*100,0)</f>
        <v>100.38001039093419</v>
      </c>
      <c r="AA59" s="65">
        <f>SUM(AA56:AA58)</f>
        <v>-74842174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3966448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3966448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4930308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125001</v>
      </c>
      <c r="Y41" s="22">
        <v>-125001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1620225</v>
      </c>
      <c r="D44" s="20"/>
      <c r="E44" s="21">
        <v>1400000</v>
      </c>
      <c r="F44" s="22">
        <v>1400000</v>
      </c>
      <c r="G44" s="22">
        <v>122071</v>
      </c>
      <c r="H44" s="22">
        <v>135732</v>
      </c>
      <c r="I44" s="22">
        <v>126162</v>
      </c>
      <c r="J44" s="22">
        <v>383965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383965</v>
      </c>
      <c r="X44" s="22">
        <v>350001</v>
      </c>
      <c r="Y44" s="22">
        <v>33964</v>
      </c>
      <c r="Z44" s="23">
        <v>9.703972274364931</v>
      </c>
      <c r="AA44" s="20">
        <v>1400000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6550533</v>
      </c>
      <c r="D47" s="29">
        <f t="shared" ref="D47:Y47" si="1">SUM(D34:D46)</f>
        <v>0</v>
      </c>
      <c r="E47" s="30">
        <f t="shared" si="1"/>
        <v>1900000</v>
      </c>
      <c r="F47" s="31">
        <f t="shared" si="1"/>
        <v>1900000</v>
      </c>
      <c r="G47" s="31">
        <f t="shared" si="1"/>
        <v>122071</v>
      </c>
      <c r="H47" s="31">
        <f t="shared" si="1"/>
        <v>135732</v>
      </c>
      <c r="I47" s="31">
        <f t="shared" si="1"/>
        <v>126162</v>
      </c>
      <c r="J47" s="31">
        <f t="shared" si="1"/>
        <v>383965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383965</v>
      </c>
      <c r="X47" s="31">
        <f t="shared" si="1"/>
        <v>475002</v>
      </c>
      <c r="Y47" s="31">
        <f t="shared" si="1"/>
        <v>-91037</v>
      </c>
      <c r="Z47" s="32">
        <f>+IF(X47&lt;&gt;0,+(Y47/X47)*100,0)</f>
        <v>-19.165603513248367</v>
      </c>
      <c r="AA47" s="29">
        <f>SUM(AA34:AA46)</f>
        <v>1900000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-2584085</v>
      </c>
      <c r="D48" s="39">
        <f t="shared" si="2"/>
        <v>0</v>
      </c>
      <c r="E48" s="40">
        <f t="shared" si="2"/>
        <v>-1900000</v>
      </c>
      <c r="F48" s="41">
        <f t="shared" si="2"/>
        <v>-1900000</v>
      </c>
      <c r="G48" s="41">
        <f t="shared" si="2"/>
        <v>-122071</v>
      </c>
      <c r="H48" s="41">
        <f t="shared" si="2"/>
        <v>-135732</v>
      </c>
      <c r="I48" s="41">
        <f t="shared" si="2"/>
        <v>-126162</v>
      </c>
      <c r="J48" s="41">
        <f t="shared" si="2"/>
        <v>-383965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-383965</v>
      </c>
      <c r="X48" s="41">
        <f t="shared" si="2"/>
        <v>-475002</v>
      </c>
      <c r="Y48" s="41">
        <f t="shared" si="2"/>
        <v>91037</v>
      </c>
      <c r="Z48" s="42">
        <f>+IF(X48&lt;&gt;0,+(Y48/X48)*100,0)</f>
        <v>-19.165603513248367</v>
      </c>
      <c r="AA48" s="39">
        <f>+AA32-AA47</f>
        <v>-1900000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-2584085</v>
      </c>
      <c r="D51" s="48">
        <f t="shared" si="3"/>
        <v>0</v>
      </c>
      <c r="E51" s="49">
        <f t="shared" si="3"/>
        <v>-1900000</v>
      </c>
      <c r="F51" s="50">
        <f t="shared" si="3"/>
        <v>-1900000</v>
      </c>
      <c r="G51" s="50">
        <f t="shared" si="3"/>
        <v>-122071</v>
      </c>
      <c r="H51" s="50">
        <f t="shared" si="3"/>
        <v>-135732</v>
      </c>
      <c r="I51" s="50">
        <f t="shared" si="3"/>
        <v>-126162</v>
      </c>
      <c r="J51" s="50">
        <f t="shared" si="3"/>
        <v>-383965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-383965</v>
      </c>
      <c r="X51" s="50">
        <f t="shared" si="3"/>
        <v>-475002</v>
      </c>
      <c r="Y51" s="50">
        <f t="shared" si="3"/>
        <v>91037</v>
      </c>
      <c r="Z51" s="51">
        <f>+IF(X51&lt;&gt;0,+(Y51/X51)*100,0)</f>
        <v>-19.165603513248367</v>
      </c>
      <c r="AA51" s="48">
        <f>SUM(AA48:AA50)</f>
        <v>-1900000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-2584085</v>
      </c>
      <c r="D53" s="54">
        <f>+D51-D52</f>
        <v>0</v>
      </c>
      <c r="E53" s="55">
        <f t="shared" si="4"/>
        <v>-1900000</v>
      </c>
      <c r="F53" s="56">
        <f t="shared" si="4"/>
        <v>-1900000</v>
      </c>
      <c r="G53" s="56">
        <f t="shared" si="4"/>
        <v>-122071</v>
      </c>
      <c r="H53" s="56">
        <f t="shared" si="4"/>
        <v>-135732</v>
      </c>
      <c r="I53" s="56">
        <f t="shared" si="4"/>
        <v>-126162</v>
      </c>
      <c r="J53" s="56">
        <f t="shared" si="4"/>
        <v>-383965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-383965</v>
      </c>
      <c r="X53" s="56">
        <f t="shared" si="4"/>
        <v>-475002</v>
      </c>
      <c r="Y53" s="56">
        <f t="shared" si="4"/>
        <v>91037</v>
      </c>
      <c r="Z53" s="57">
        <f>+IF(X53&lt;&gt;0,+(Y53/X53)*100,0)</f>
        <v>-19.165603513248367</v>
      </c>
      <c r="AA53" s="54">
        <f>+AA51-AA52</f>
        <v>-1900000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-2584085</v>
      </c>
      <c r="D56" s="48">
        <f>SUM(D53:D55)</f>
        <v>0</v>
      </c>
      <c r="E56" s="49">
        <f t="shared" si="5"/>
        <v>-1900000</v>
      </c>
      <c r="F56" s="50">
        <f t="shared" si="5"/>
        <v>-1900000</v>
      </c>
      <c r="G56" s="50">
        <f t="shared" si="5"/>
        <v>-122071</v>
      </c>
      <c r="H56" s="50">
        <f t="shared" si="5"/>
        <v>-135732</v>
      </c>
      <c r="I56" s="50">
        <f t="shared" si="5"/>
        <v>-126162</v>
      </c>
      <c r="J56" s="50">
        <f t="shared" si="5"/>
        <v>-383965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-383965</v>
      </c>
      <c r="X56" s="50">
        <f t="shared" si="5"/>
        <v>-475002</v>
      </c>
      <c r="Y56" s="50">
        <f t="shared" si="5"/>
        <v>91037</v>
      </c>
      <c r="Z56" s="51">
        <f>+IF(X56&lt;&gt;0,+(Y56/X56)*100,0)</f>
        <v>-19.165603513248367</v>
      </c>
      <c r="AA56" s="48">
        <f>SUM(AA53:AA55)</f>
        <v>-1900000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-2584085</v>
      </c>
      <c r="D59" s="65">
        <f>SUM(D56:D58)</f>
        <v>0</v>
      </c>
      <c r="E59" s="66">
        <f t="shared" si="6"/>
        <v>-1900000</v>
      </c>
      <c r="F59" s="67">
        <f t="shared" si="6"/>
        <v>-1900000</v>
      </c>
      <c r="G59" s="67">
        <f t="shared" si="6"/>
        <v>-122071</v>
      </c>
      <c r="H59" s="67">
        <f t="shared" si="6"/>
        <v>-135732</v>
      </c>
      <c r="I59" s="67">
        <f t="shared" si="6"/>
        <v>-126162</v>
      </c>
      <c r="J59" s="67">
        <f t="shared" si="6"/>
        <v>-383965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-383965</v>
      </c>
      <c r="X59" s="67">
        <f t="shared" si="6"/>
        <v>-475002</v>
      </c>
      <c r="Y59" s="67">
        <f t="shared" si="6"/>
        <v>91037</v>
      </c>
      <c r="Z59" s="68">
        <f>+IF(X59&lt;&gt;0,+(Y59/X59)*100,0)</f>
        <v>-19.165603513248367</v>
      </c>
      <c r="AA59" s="65">
        <f>SUM(AA56:AA58)</f>
        <v>-1900000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2025108176</v>
      </c>
      <c r="D6" s="20"/>
      <c r="E6" s="21">
        <v>2542822400</v>
      </c>
      <c r="F6" s="22">
        <v>2542822400</v>
      </c>
      <c r="G6" s="22">
        <v>182719353</v>
      </c>
      <c r="H6" s="22">
        <v>245579905</v>
      </c>
      <c r="I6" s="22">
        <v>237481250</v>
      </c>
      <c r="J6" s="22">
        <v>665780508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665780508</v>
      </c>
      <c r="X6" s="22">
        <v>682179000</v>
      </c>
      <c r="Y6" s="22">
        <v>-16398492</v>
      </c>
      <c r="Z6" s="23">
        <v>-2.4038400478466797</v>
      </c>
      <c r="AA6" s="20">
        <v>2542822400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3917832</v>
      </c>
      <c r="D19" s="20"/>
      <c r="E19" s="21">
        <v>1296700</v>
      </c>
      <c r="F19" s="22">
        <v>1296700</v>
      </c>
      <c r="G19" s="22">
        <v>31</v>
      </c>
      <c r="H19" s="22"/>
      <c r="I19" s="22">
        <v>53</v>
      </c>
      <c r="J19" s="22">
        <v>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84</v>
      </c>
      <c r="X19" s="22"/>
      <c r="Y19" s="22">
        <v>84</v>
      </c>
      <c r="Z19" s="23"/>
      <c r="AA19" s="20">
        <v>1296700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1149465</v>
      </c>
      <c r="D23" s="20"/>
      <c r="E23" s="21">
        <v>1133000</v>
      </c>
      <c r="F23" s="22">
        <v>1133000</v>
      </c>
      <c r="G23" s="22">
        <v>170809</v>
      </c>
      <c r="H23" s="22">
        <v>336047</v>
      </c>
      <c r="I23" s="22">
        <v>363890</v>
      </c>
      <c r="J23" s="22">
        <v>870746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870746</v>
      </c>
      <c r="X23" s="22">
        <v>189200</v>
      </c>
      <c r="Y23" s="22">
        <v>681546</v>
      </c>
      <c r="Z23" s="23">
        <v>360.22515856236788</v>
      </c>
      <c r="AA23" s="20">
        <v>1133000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52567154</v>
      </c>
      <c r="D25" s="20"/>
      <c r="E25" s="21">
        <v>53614000</v>
      </c>
      <c r="F25" s="22">
        <v>53614000</v>
      </c>
      <c r="G25" s="22">
        <v>23213849</v>
      </c>
      <c r="H25" s="22">
        <v>23392</v>
      </c>
      <c r="I25" s="22">
        <v>22867</v>
      </c>
      <c r="J25" s="22">
        <v>23260108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23260108</v>
      </c>
      <c r="X25" s="22">
        <v>20917100</v>
      </c>
      <c r="Y25" s="22">
        <v>2343008</v>
      </c>
      <c r="Z25" s="23">
        <v>11.201399811637367</v>
      </c>
      <c r="AA25" s="20">
        <v>53614000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3794080</v>
      </c>
      <c r="D30" s="20"/>
      <c r="E30" s="21">
        <v>2019900</v>
      </c>
      <c r="F30" s="22">
        <v>2019900</v>
      </c>
      <c r="G30" s="22">
        <v>168325</v>
      </c>
      <c r="H30" s="22">
        <v>168325</v>
      </c>
      <c r="I30" s="22">
        <v>168325</v>
      </c>
      <c r="J30" s="22">
        <v>504975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504975</v>
      </c>
      <c r="X30" s="22">
        <v>504900</v>
      </c>
      <c r="Y30" s="22">
        <v>75</v>
      </c>
      <c r="Z30" s="23">
        <v>1.4854426619132503E-2</v>
      </c>
      <c r="AA30" s="20">
        <v>2019900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2086536708</v>
      </c>
      <c r="D32" s="29">
        <f t="shared" ref="D32:Y32" si="0">SUM(D6:D31)</f>
        <v>0</v>
      </c>
      <c r="E32" s="30">
        <f t="shared" si="0"/>
        <v>2600886100</v>
      </c>
      <c r="F32" s="31">
        <f t="shared" si="0"/>
        <v>2600886100</v>
      </c>
      <c r="G32" s="31">
        <f t="shared" si="0"/>
        <v>206272367</v>
      </c>
      <c r="H32" s="31">
        <f t="shared" si="0"/>
        <v>246107669</v>
      </c>
      <c r="I32" s="31">
        <f t="shared" si="0"/>
        <v>238036385</v>
      </c>
      <c r="J32" s="31">
        <f t="shared" si="0"/>
        <v>690416421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690416421</v>
      </c>
      <c r="X32" s="31">
        <f t="shared" si="0"/>
        <v>703790200</v>
      </c>
      <c r="Y32" s="31">
        <f t="shared" si="0"/>
        <v>-13373779</v>
      </c>
      <c r="Z32" s="32">
        <f>+IF(X32&lt;&gt;0,+(Y32/X32)*100,0)</f>
        <v>-1.9002508133816014</v>
      </c>
      <c r="AA32" s="29">
        <f>SUM(AA6:AA31)</f>
        <v>2600886100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95900674</v>
      </c>
      <c r="D34" s="20"/>
      <c r="E34" s="21">
        <v>104884600</v>
      </c>
      <c r="F34" s="22">
        <v>104884600</v>
      </c>
      <c r="G34" s="22">
        <v>7374391</v>
      </c>
      <c r="H34" s="22">
        <v>7455887</v>
      </c>
      <c r="I34" s="22">
        <v>7257747</v>
      </c>
      <c r="J34" s="22">
        <v>22088025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22088025</v>
      </c>
      <c r="X34" s="22">
        <v>18068400</v>
      </c>
      <c r="Y34" s="22">
        <v>4019625</v>
      </c>
      <c r="Z34" s="23">
        <v>22.246712492528392</v>
      </c>
      <c r="AA34" s="20">
        <v>104884600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1528529014</v>
      </c>
      <c r="D36" s="20"/>
      <c r="E36" s="21">
        <v>1802030900</v>
      </c>
      <c r="F36" s="22">
        <v>1802030900</v>
      </c>
      <c r="G36" s="22">
        <v>234568192</v>
      </c>
      <c r="H36" s="22">
        <v>197926394</v>
      </c>
      <c r="I36" s="22">
        <v>117849072</v>
      </c>
      <c r="J36" s="22">
        <v>550343658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550343658</v>
      </c>
      <c r="X36" s="22">
        <v>523101400</v>
      </c>
      <c r="Y36" s="22">
        <v>27242258</v>
      </c>
      <c r="Z36" s="23">
        <v>5.2078350392486046</v>
      </c>
      <c r="AA36" s="20">
        <v>1802030900</v>
      </c>
    </row>
    <row r="37" spans="1:27" ht="13.5" x14ac:dyDescent="0.25">
      <c r="A37" s="19" t="s">
        <v>63</v>
      </c>
      <c r="B37" s="15" t="s">
        <v>32</v>
      </c>
      <c r="C37" s="20">
        <v>26198039</v>
      </c>
      <c r="D37" s="20"/>
      <c r="E37" s="21">
        <v>27064500</v>
      </c>
      <c r="F37" s="22">
        <v>27064500</v>
      </c>
      <c r="G37" s="22">
        <v>1699320</v>
      </c>
      <c r="H37" s="22">
        <v>974601</v>
      </c>
      <c r="I37" s="22">
        <v>3790843</v>
      </c>
      <c r="J37" s="22">
        <v>6464764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6464764</v>
      </c>
      <c r="X37" s="22">
        <v>2258400</v>
      </c>
      <c r="Y37" s="22">
        <v>4206364</v>
      </c>
      <c r="Z37" s="23">
        <v>186.25416223875311</v>
      </c>
      <c r="AA37" s="20">
        <v>27064500</v>
      </c>
    </row>
    <row r="38" spans="1:27" ht="13.5" x14ac:dyDescent="0.25">
      <c r="A38" s="19" t="s">
        <v>64</v>
      </c>
      <c r="B38" s="15" t="s">
        <v>32</v>
      </c>
      <c r="C38" s="20">
        <v>8782609</v>
      </c>
      <c r="D38" s="20"/>
      <c r="E38" s="21">
        <v>177997600</v>
      </c>
      <c r="F38" s="22">
        <v>177997600</v>
      </c>
      <c r="G38" s="22"/>
      <c r="H38" s="22">
        <v>25796754</v>
      </c>
      <c r="I38" s="22">
        <v>12898377</v>
      </c>
      <c r="J38" s="22">
        <v>38695131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38695131</v>
      </c>
      <c r="X38" s="22">
        <v>44499300</v>
      </c>
      <c r="Y38" s="22">
        <v>-5804169</v>
      </c>
      <c r="Z38" s="23">
        <v>-13.043281579710243</v>
      </c>
      <c r="AA38" s="20">
        <v>177997600</v>
      </c>
    </row>
    <row r="39" spans="1:27" ht="13.5" x14ac:dyDescent="0.25">
      <c r="A39" s="19" t="s">
        <v>65</v>
      </c>
      <c r="B39" s="15" t="s">
        <v>32</v>
      </c>
      <c r="C39" s="20">
        <v>26432241</v>
      </c>
      <c r="D39" s="20"/>
      <c r="E39" s="21">
        <v>24894300</v>
      </c>
      <c r="F39" s="22">
        <v>24894300</v>
      </c>
      <c r="G39" s="22">
        <v>2074524</v>
      </c>
      <c r="H39" s="22">
        <v>2074524</v>
      </c>
      <c r="I39" s="22">
        <v>2963228</v>
      </c>
      <c r="J39" s="22">
        <v>7112276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7112276</v>
      </c>
      <c r="X39" s="22">
        <v>5884000</v>
      </c>
      <c r="Y39" s="22">
        <v>1228276</v>
      </c>
      <c r="Z39" s="23">
        <v>20.874847042828009</v>
      </c>
      <c r="AA39" s="20">
        <v>24894300</v>
      </c>
    </row>
    <row r="40" spans="1:27" ht="13.5" x14ac:dyDescent="0.25">
      <c r="A40" s="19" t="s">
        <v>40</v>
      </c>
      <c r="B40" s="15" t="s">
        <v>32</v>
      </c>
      <c r="C40" s="20">
        <v>50702199</v>
      </c>
      <c r="D40" s="20"/>
      <c r="E40" s="21">
        <v>56974100</v>
      </c>
      <c r="F40" s="22">
        <v>56974100</v>
      </c>
      <c r="G40" s="22">
        <v>5134973</v>
      </c>
      <c r="H40" s="22">
        <v>4779216</v>
      </c>
      <c r="I40" s="22">
        <v>4700140</v>
      </c>
      <c r="J40" s="22">
        <v>14614329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14614329</v>
      </c>
      <c r="X40" s="22">
        <v>11296800</v>
      </c>
      <c r="Y40" s="22">
        <v>3317529</v>
      </c>
      <c r="Z40" s="23">
        <v>29.366980029742933</v>
      </c>
      <c r="AA40" s="20">
        <v>56974100</v>
      </c>
    </row>
    <row r="41" spans="1:27" ht="13.5" x14ac:dyDescent="0.25">
      <c r="A41" s="19" t="s">
        <v>66</v>
      </c>
      <c r="B41" s="15" t="s">
        <v>32</v>
      </c>
      <c r="C41" s="20">
        <v>39289867</v>
      </c>
      <c r="D41" s="20"/>
      <c r="E41" s="21">
        <v>46696200</v>
      </c>
      <c r="F41" s="22">
        <v>46696200</v>
      </c>
      <c r="G41" s="22">
        <v>2984171</v>
      </c>
      <c r="H41" s="22">
        <v>4079826</v>
      </c>
      <c r="I41" s="22">
        <v>2579254</v>
      </c>
      <c r="J41" s="22">
        <v>9643251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9643251</v>
      </c>
      <c r="X41" s="22">
        <v>9095700</v>
      </c>
      <c r="Y41" s="22">
        <v>547551</v>
      </c>
      <c r="Z41" s="23">
        <v>6.0198885187506184</v>
      </c>
      <c r="AA41" s="20">
        <v>46696200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1615309</v>
      </c>
      <c r="D43" s="20"/>
      <c r="E43" s="21"/>
      <c r="F43" s="22"/>
      <c r="G43" s="22">
        <v>3936</v>
      </c>
      <c r="H43" s="22">
        <v>3774</v>
      </c>
      <c r="I43" s="22">
        <v>4899</v>
      </c>
      <c r="J43" s="22">
        <v>12609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12609</v>
      </c>
      <c r="X43" s="22"/>
      <c r="Y43" s="22">
        <v>12609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27920695</v>
      </c>
      <c r="D44" s="20"/>
      <c r="E44" s="21">
        <v>32933600</v>
      </c>
      <c r="F44" s="22">
        <v>32933600</v>
      </c>
      <c r="G44" s="22">
        <v>2356512</v>
      </c>
      <c r="H44" s="22">
        <v>3494294</v>
      </c>
      <c r="I44" s="22">
        <v>3556074</v>
      </c>
      <c r="J44" s="22">
        <v>9406880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9406880</v>
      </c>
      <c r="X44" s="22">
        <v>5163000</v>
      </c>
      <c r="Y44" s="22">
        <v>4243880</v>
      </c>
      <c r="Z44" s="23">
        <v>82.197946930079411</v>
      </c>
      <c r="AA44" s="20">
        <v>32933600</v>
      </c>
    </row>
    <row r="45" spans="1:27" ht="13.5" x14ac:dyDescent="0.25">
      <c r="A45" s="19" t="s">
        <v>70</v>
      </c>
      <c r="B45" s="15" t="s">
        <v>32</v>
      </c>
      <c r="C45" s="20">
        <v>5827955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1811198602</v>
      </c>
      <c r="D47" s="29">
        <f t="shared" ref="D47:Y47" si="1">SUM(D34:D46)</f>
        <v>0</v>
      </c>
      <c r="E47" s="30">
        <f t="shared" si="1"/>
        <v>2273475800</v>
      </c>
      <c r="F47" s="31">
        <f t="shared" si="1"/>
        <v>2273475800</v>
      </c>
      <c r="G47" s="31">
        <f t="shared" si="1"/>
        <v>256196019</v>
      </c>
      <c r="H47" s="31">
        <f t="shared" si="1"/>
        <v>246585270</v>
      </c>
      <c r="I47" s="31">
        <f t="shared" si="1"/>
        <v>155599634</v>
      </c>
      <c r="J47" s="31">
        <f t="shared" si="1"/>
        <v>658380923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658380923</v>
      </c>
      <c r="X47" s="31">
        <f t="shared" si="1"/>
        <v>619367000</v>
      </c>
      <c r="Y47" s="31">
        <f t="shared" si="1"/>
        <v>39013923</v>
      </c>
      <c r="Z47" s="32">
        <f>+IF(X47&lt;&gt;0,+(Y47/X47)*100,0)</f>
        <v>6.2989993008991441</v>
      </c>
      <c r="AA47" s="29">
        <f>SUM(AA34:AA46)</f>
        <v>2273475800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275338106</v>
      </c>
      <c r="D48" s="39">
        <f t="shared" si="2"/>
        <v>0</v>
      </c>
      <c r="E48" s="40">
        <f t="shared" si="2"/>
        <v>327410300</v>
      </c>
      <c r="F48" s="41">
        <f t="shared" si="2"/>
        <v>327410300</v>
      </c>
      <c r="G48" s="41">
        <f t="shared" si="2"/>
        <v>-49923652</v>
      </c>
      <c r="H48" s="41">
        <f t="shared" si="2"/>
        <v>-477601</v>
      </c>
      <c r="I48" s="41">
        <f t="shared" si="2"/>
        <v>82436751</v>
      </c>
      <c r="J48" s="41">
        <f t="shared" si="2"/>
        <v>32035498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32035498</v>
      </c>
      <c r="X48" s="41">
        <f t="shared" si="2"/>
        <v>84423200</v>
      </c>
      <c r="Y48" s="41">
        <f t="shared" si="2"/>
        <v>-52387702</v>
      </c>
      <c r="Z48" s="42">
        <f>+IF(X48&lt;&gt;0,+(Y48/X48)*100,0)</f>
        <v>-62.053679557278095</v>
      </c>
      <c r="AA48" s="39">
        <f>+AA32-AA47</f>
        <v>327410300</v>
      </c>
    </row>
    <row r="49" spans="1:27" ht="25.5" x14ac:dyDescent="0.25">
      <c r="A49" s="43" t="s">
        <v>74</v>
      </c>
      <c r="B49" s="15" t="s">
        <v>32</v>
      </c>
      <c r="C49" s="20">
        <v>26288444</v>
      </c>
      <c r="D49" s="20"/>
      <c r="E49" s="21">
        <v>25185000</v>
      </c>
      <c r="F49" s="22">
        <v>25185000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15960900</v>
      </c>
      <c r="Y49" s="22">
        <v>-15960900</v>
      </c>
      <c r="Z49" s="23">
        <v>-100</v>
      </c>
      <c r="AA49" s="20">
        <v>25185000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301626550</v>
      </c>
      <c r="D51" s="48">
        <f t="shared" si="3"/>
        <v>0</v>
      </c>
      <c r="E51" s="49">
        <f t="shared" si="3"/>
        <v>352595300</v>
      </c>
      <c r="F51" s="50">
        <f t="shared" si="3"/>
        <v>352595300</v>
      </c>
      <c r="G51" s="50">
        <f t="shared" si="3"/>
        <v>-49923652</v>
      </c>
      <c r="H51" s="50">
        <f t="shared" si="3"/>
        <v>-477601</v>
      </c>
      <c r="I51" s="50">
        <f t="shared" si="3"/>
        <v>82436751</v>
      </c>
      <c r="J51" s="50">
        <f t="shared" si="3"/>
        <v>32035498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32035498</v>
      </c>
      <c r="X51" s="50">
        <f t="shared" si="3"/>
        <v>100384100</v>
      </c>
      <c r="Y51" s="50">
        <f t="shared" si="3"/>
        <v>-68348602</v>
      </c>
      <c r="Z51" s="51">
        <f>+IF(X51&lt;&gt;0,+(Y51/X51)*100,0)</f>
        <v>-68.08707952753474</v>
      </c>
      <c r="AA51" s="48">
        <f>SUM(AA48:AA50)</f>
        <v>352595300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301626550</v>
      </c>
      <c r="D53" s="54">
        <f>+D51-D52</f>
        <v>0</v>
      </c>
      <c r="E53" s="55">
        <f t="shared" si="4"/>
        <v>352595300</v>
      </c>
      <c r="F53" s="56">
        <f t="shared" si="4"/>
        <v>352595300</v>
      </c>
      <c r="G53" s="56">
        <f t="shared" si="4"/>
        <v>-49923652</v>
      </c>
      <c r="H53" s="56">
        <f t="shared" si="4"/>
        <v>-477601</v>
      </c>
      <c r="I53" s="56">
        <f t="shared" si="4"/>
        <v>82436751</v>
      </c>
      <c r="J53" s="56">
        <f t="shared" si="4"/>
        <v>32035498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32035498</v>
      </c>
      <c r="X53" s="56">
        <f t="shared" si="4"/>
        <v>100384100</v>
      </c>
      <c r="Y53" s="56">
        <f t="shared" si="4"/>
        <v>-68348602</v>
      </c>
      <c r="Z53" s="57">
        <f>+IF(X53&lt;&gt;0,+(Y53/X53)*100,0)</f>
        <v>-68.08707952753474</v>
      </c>
      <c r="AA53" s="54">
        <f>+AA51-AA52</f>
        <v>352595300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301626550</v>
      </c>
      <c r="D56" s="48">
        <f>SUM(D53:D55)</f>
        <v>0</v>
      </c>
      <c r="E56" s="49">
        <f t="shared" si="5"/>
        <v>352595300</v>
      </c>
      <c r="F56" s="50">
        <f t="shared" si="5"/>
        <v>352595300</v>
      </c>
      <c r="G56" s="50">
        <f t="shared" si="5"/>
        <v>-49923652</v>
      </c>
      <c r="H56" s="50">
        <f t="shared" si="5"/>
        <v>-477601</v>
      </c>
      <c r="I56" s="50">
        <f t="shared" si="5"/>
        <v>82436751</v>
      </c>
      <c r="J56" s="50">
        <f t="shared" si="5"/>
        <v>32035498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32035498</v>
      </c>
      <c r="X56" s="50">
        <f t="shared" si="5"/>
        <v>100384100</v>
      </c>
      <c r="Y56" s="50">
        <f t="shared" si="5"/>
        <v>-68348602</v>
      </c>
      <c r="Z56" s="51">
        <f>+IF(X56&lt;&gt;0,+(Y56/X56)*100,0)</f>
        <v>-68.08707952753474</v>
      </c>
      <c r="AA56" s="48">
        <f>SUM(AA53:AA55)</f>
        <v>352595300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301626550</v>
      </c>
      <c r="D59" s="65">
        <f>SUM(D56:D58)</f>
        <v>0</v>
      </c>
      <c r="E59" s="66">
        <f t="shared" si="6"/>
        <v>352595300</v>
      </c>
      <c r="F59" s="67">
        <f t="shared" si="6"/>
        <v>352595300</v>
      </c>
      <c r="G59" s="67">
        <f t="shared" si="6"/>
        <v>-49923652</v>
      </c>
      <c r="H59" s="67">
        <f t="shared" si="6"/>
        <v>-477601</v>
      </c>
      <c r="I59" s="67">
        <f t="shared" si="6"/>
        <v>82436751</v>
      </c>
      <c r="J59" s="67">
        <f t="shared" si="6"/>
        <v>32035498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32035498</v>
      </c>
      <c r="X59" s="67">
        <f t="shared" si="6"/>
        <v>100384100</v>
      </c>
      <c r="Y59" s="67">
        <f t="shared" si="6"/>
        <v>-68348602</v>
      </c>
      <c r="Z59" s="68">
        <f>+IF(X59&lt;&gt;0,+(Y59/X59)*100,0)</f>
        <v>-68.08707952753474</v>
      </c>
      <c r="AA59" s="65">
        <f>SUM(AA56:AA58)</f>
        <v>352595300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91754723</v>
      </c>
      <c r="D6" s="20"/>
      <c r="E6" s="21">
        <v>100240750</v>
      </c>
      <c r="F6" s="22">
        <v>100240750</v>
      </c>
      <c r="G6" s="22">
        <v>9016610</v>
      </c>
      <c r="H6" s="22">
        <v>7569241</v>
      </c>
      <c r="I6" s="22">
        <v>9128042</v>
      </c>
      <c r="J6" s="22">
        <v>25713893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25713893</v>
      </c>
      <c r="X6" s="22">
        <v>25030921</v>
      </c>
      <c r="Y6" s="22">
        <v>682972</v>
      </c>
      <c r="Z6" s="23">
        <v>2.7285132656525102</v>
      </c>
      <c r="AA6" s="20">
        <v>100240750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7403</v>
      </c>
      <c r="D10" s="20"/>
      <c r="E10" s="21">
        <v>4021000</v>
      </c>
      <c r="F10" s="22">
        <v>4021000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1005249</v>
      </c>
      <c r="Y10" s="22">
        <v>-1005249</v>
      </c>
      <c r="Z10" s="23">
        <v>-100</v>
      </c>
      <c r="AA10" s="20">
        <v>4021000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1524933</v>
      </c>
      <c r="D13" s="20"/>
      <c r="E13" s="21">
        <v>1300000</v>
      </c>
      <c r="F13" s="22">
        <v>1300000</v>
      </c>
      <c r="G13" s="22">
        <v>209589</v>
      </c>
      <c r="H13" s="22">
        <v>214553</v>
      </c>
      <c r="I13" s="22">
        <v>-3198</v>
      </c>
      <c r="J13" s="22">
        <v>420944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420944</v>
      </c>
      <c r="X13" s="22">
        <v>324999</v>
      </c>
      <c r="Y13" s="22">
        <v>95945</v>
      </c>
      <c r="Z13" s="23">
        <v>29.521629297320917</v>
      </c>
      <c r="AA13" s="20">
        <v>1300000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21656790</v>
      </c>
      <c r="D25" s="20"/>
      <c r="E25" s="21">
        <v>20475000</v>
      </c>
      <c r="F25" s="22">
        <v>28975000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7243749</v>
      </c>
      <c r="Y25" s="22">
        <v>-7243749</v>
      </c>
      <c r="Z25" s="23">
        <v>-100</v>
      </c>
      <c r="AA25" s="20">
        <v>28975000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>
        <v>18480</v>
      </c>
      <c r="I26" s="22">
        <v>18456</v>
      </c>
      <c r="J26" s="22">
        <v>36936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36936</v>
      </c>
      <c r="X26" s="22"/>
      <c r="Y26" s="22">
        <v>36936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1470528</v>
      </c>
      <c r="D28" s="20"/>
      <c r="E28" s="21">
        <v>1633410</v>
      </c>
      <c r="F28" s="22">
        <v>1633410</v>
      </c>
      <c r="G28" s="22">
        <v>135551</v>
      </c>
      <c r="H28" s="22">
        <v>135551</v>
      </c>
      <c r="I28" s="22">
        <v>135551</v>
      </c>
      <c r="J28" s="22">
        <v>406653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406653</v>
      </c>
      <c r="X28" s="22">
        <v>408354</v>
      </c>
      <c r="Y28" s="22">
        <v>-1701</v>
      </c>
      <c r="Z28" s="23">
        <v>-0.41655034602330332</v>
      </c>
      <c r="AA28" s="20">
        <v>1633410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116414377</v>
      </c>
      <c r="D32" s="29">
        <f t="shared" ref="D32:Y32" si="0">SUM(D6:D31)</f>
        <v>0</v>
      </c>
      <c r="E32" s="30">
        <f t="shared" si="0"/>
        <v>127670160</v>
      </c>
      <c r="F32" s="31">
        <f t="shared" si="0"/>
        <v>136170160</v>
      </c>
      <c r="G32" s="31">
        <f t="shared" si="0"/>
        <v>9361750</v>
      </c>
      <c r="H32" s="31">
        <f t="shared" si="0"/>
        <v>7937825</v>
      </c>
      <c r="I32" s="31">
        <f t="shared" si="0"/>
        <v>9278851</v>
      </c>
      <c r="J32" s="31">
        <f t="shared" si="0"/>
        <v>26578426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26578426</v>
      </c>
      <c r="X32" s="31">
        <f t="shared" si="0"/>
        <v>34013272</v>
      </c>
      <c r="Y32" s="31">
        <f t="shared" si="0"/>
        <v>-7434846</v>
      </c>
      <c r="Z32" s="32">
        <f>+IF(X32&lt;&gt;0,+(Y32/X32)*100,0)</f>
        <v>-21.858661524830662</v>
      </c>
      <c r="AA32" s="29">
        <f>SUM(AA6:AA31)</f>
        <v>136170160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8257925</v>
      </c>
      <c r="D34" s="20"/>
      <c r="E34" s="21">
        <v>9108140</v>
      </c>
      <c r="F34" s="22">
        <v>9108140</v>
      </c>
      <c r="G34" s="22">
        <v>692827</v>
      </c>
      <c r="H34" s="22">
        <v>650229</v>
      </c>
      <c r="I34" s="22">
        <v>739076</v>
      </c>
      <c r="J34" s="22">
        <v>2082132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2082132</v>
      </c>
      <c r="X34" s="22">
        <v>2197420</v>
      </c>
      <c r="Y34" s="22">
        <v>-115288</v>
      </c>
      <c r="Z34" s="23">
        <v>-5.2465163691966037</v>
      </c>
      <c r="AA34" s="20">
        <v>9108140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89665933</v>
      </c>
      <c r="D36" s="20"/>
      <c r="E36" s="21">
        <v>96921880</v>
      </c>
      <c r="F36" s="22">
        <v>96921880</v>
      </c>
      <c r="G36" s="22">
        <v>148366</v>
      </c>
      <c r="H36" s="22">
        <v>11202596</v>
      </c>
      <c r="I36" s="22">
        <v>13468704</v>
      </c>
      <c r="J36" s="22">
        <v>24819666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24819666</v>
      </c>
      <c r="X36" s="22">
        <v>28371369</v>
      </c>
      <c r="Y36" s="22">
        <v>-3551703</v>
      </c>
      <c r="Z36" s="23">
        <v>-12.51861691975456</v>
      </c>
      <c r="AA36" s="20">
        <v>96921880</v>
      </c>
    </row>
    <row r="37" spans="1:27" ht="13.5" x14ac:dyDescent="0.25">
      <c r="A37" s="19" t="s">
        <v>63</v>
      </c>
      <c r="B37" s="15" t="s">
        <v>32</v>
      </c>
      <c r="C37" s="20">
        <v>2173267</v>
      </c>
      <c r="D37" s="20"/>
      <c r="E37" s="21">
        <v>2564820</v>
      </c>
      <c r="F37" s="22">
        <v>2564820</v>
      </c>
      <c r="G37" s="22">
        <v>91008</v>
      </c>
      <c r="H37" s="22">
        <v>461231</v>
      </c>
      <c r="I37" s="22">
        <v>185063</v>
      </c>
      <c r="J37" s="22">
        <v>737302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737302</v>
      </c>
      <c r="X37" s="22">
        <v>632672</v>
      </c>
      <c r="Y37" s="22">
        <v>104630</v>
      </c>
      <c r="Z37" s="23">
        <v>16.537795255677505</v>
      </c>
      <c r="AA37" s="20">
        <v>2564820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2896338</v>
      </c>
      <c r="D39" s="20"/>
      <c r="E39" s="21">
        <v>3576010</v>
      </c>
      <c r="F39" s="22">
        <v>3576010</v>
      </c>
      <c r="G39" s="22">
        <v>272125</v>
      </c>
      <c r="H39" s="22"/>
      <c r="I39" s="22"/>
      <c r="J39" s="22">
        <v>272125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272125</v>
      </c>
      <c r="X39" s="22">
        <v>894000</v>
      </c>
      <c r="Y39" s="22">
        <v>-621875</v>
      </c>
      <c r="Z39" s="23">
        <v>-69.56096196868009</v>
      </c>
      <c r="AA39" s="20">
        <v>3576010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1635870</v>
      </c>
      <c r="D41" s="20"/>
      <c r="E41" s="21">
        <v>5633080</v>
      </c>
      <c r="F41" s="22">
        <v>14383080</v>
      </c>
      <c r="G41" s="22">
        <v>13804</v>
      </c>
      <c r="H41" s="22">
        <v>152138</v>
      </c>
      <c r="I41" s="22">
        <v>991361</v>
      </c>
      <c r="J41" s="22">
        <v>1157303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1157303</v>
      </c>
      <c r="X41" s="22">
        <v>3375187</v>
      </c>
      <c r="Y41" s="22">
        <v>-2217884</v>
      </c>
      <c r="Z41" s="23">
        <v>-65.711440580921888</v>
      </c>
      <c r="AA41" s="20">
        <v>14383080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6926741</v>
      </c>
      <c r="D44" s="20"/>
      <c r="E44" s="21">
        <v>8069290</v>
      </c>
      <c r="F44" s="22">
        <v>8069290</v>
      </c>
      <c r="G44" s="22">
        <v>474176</v>
      </c>
      <c r="H44" s="22">
        <v>629221</v>
      </c>
      <c r="I44" s="22">
        <v>622862</v>
      </c>
      <c r="J44" s="22">
        <v>1726259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1726259</v>
      </c>
      <c r="X44" s="22">
        <v>1909427</v>
      </c>
      <c r="Y44" s="22">
        <v>-183168</v>
      </c>
      <c r="Z44" s="23">
        <v>-9.5928254916265452</v>
      </c>
      <c r="AA44" s="20">
        <v>8069290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111556074</v>
      </c>
      <c r="D47" s="29">
        <f t="shared" ref="D47:Y47" si="1">SUM(D34:D46)</f>
        <v>0</v>
      </c>
      <c r="E47" s="30">
        <f t="shared" si="1"/>
        <v>125873220</v>
      </c>
      <c r="F47" s="31">
        <f t="shared" si="1"/>
        <v>134623220</v>
      </c>
      <c r="G47" s="31">
        <f t="shared" si="1"/>
        <v>1692306</v>
      </c>
      <c r="H47" s="31">
        <f t="shared" si="1"/>
        <v>13095415</v>
      </c>
      <c r="I47" s="31">
        <f t="shared" si="1"/>
        <v>16007066</v>
      </c>
      <c r="J47" s="31">
        <f t="shared" si="1"/>
        <v>30794787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30794787</v>
      </c>
      <c r="X47" s="31">
        <f t="shared" si="1"/>
        <v>37380075</v>
      </c>
      <c r="Y47" s="31">
        <f t="shared" si="1"/>
        <v>-6585288</v>
      </c>
      <c r="Z47" s="32">
        <f>+IF(X47&lt;&gt;0,+(Y47/X47)*100,0)</f>
        <v>-17.617107509816393</v>
      </c>
      <c r="AA47" s="29">
        <f>SUM(AA34:AA46)</f>
        <v>134623220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4858303</v>
      </c>
      <c r="D48" s="39">
        <f t="shared" si="2"/>
        <v>0</v>
      </c>
      <c r="E48" s="40">
        <f t="shared" si="2"/>
        <v>1796940</v>
      </c>
      <c r="F48" s="41">
        <f t="shared" si="2"/>
        <v>1546940</v>
      </c>
      <c r="G48" s="41">
        <f t="shared" si="2"/>
        <v>7669444</v>
      </c>
      <c r="H48" s="41">
        <f t="shared" si="2"/>
        <v>-5157590</v>
      </c>
      <c r="I48" s="41">
        <f t="shared" si="2"/>
        <v>-6728215</v>
      </c>
      <c r="J48" s="41">
        <f t="shared" si="2"/>
        <v>-4216361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-4216361</v>
      </c>
      <c r="X48" s="41">
        <f t="shared" si="2"/>
        <v>-3366803</v>
      </c>
      <c r="Y48" s="41">
        <f t="shared" si="2"/>
        <v>-849558</v>
      </c>
      <c r="Z48" s="42">
        <f>+IF(X48&lt;&gt;0,+(Y48/X48)*100,0)</f>
        <v>25.233374212866032</v>
      </c>
      <c r="AA48" s="39">
        <f>+AA32-AA47</f>
        <v>1546940</v>
      </c>
    </row>
    <row r="49" spans="1:27" ht="25.5" x14ac:dyDescent="0.25">
      <c r="A49" s="43" t="s">
        <v>74</v>
      </c>
      <c r="B49" s="15" t="s">
        <v>32</v>
      </c>
      <c r="C49" s="20">
        <v>1804439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6662742</v>
      </c>
      <c r="D51" s="48">
        <f t="shared" si="3"/>
        <v>0</v>
      </c>
      <c r="E51" s="49">
        <f t="shared" si="3"/>
        <v>1796940</v>
      </c>
      <c r="F51" s="50">
        <f t="shared" si="3"/>
        <v>1546940</v>
      </c>
      <c r="G51" s="50">
        <f t="shared" si="3"/>
        <v>7669444</v>
      </c>
      <c r="H51" s="50">
        <f t="shared" si="3"/>
        <v>-5157590</v>
      </c>
      <c r="I51" s="50">
        <f t="shared" si="3"/>
        <v>-6728215</v>
      </c>
      <c r="J51" s="50">
        <f t="shared" si="3"/>
        <v>-4216361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-4216361</v>
      </c>
      <c r="X51" s="50">
        <f t="shared" si="3"/>
        <v>-3366803</v>
      </c>
      <c r="Y51" s="50">
        <f t="shared" si="3"/>
        <v>-849558</v>
      </c>
      <c r="Z51" s="51">
        <f>+IF(X51&lt;&gt;0,+(Y51/X51)*100,0)</f>
        <v>25.233374212866032</v>
      </c>
      <c r="AA51" s="48">
        <f>SUM(AA48:AA50)</f>
        <v>1546940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6662742</v>
      </c>
      <c r="D53" s="54">
        <f>+D51-D52</f>
        <v>0</v>
      </c>
      <c r="E53" s="55">
        <f t="shared" si="4"/>
        <v>1796940</v>
      </c>
      <c r="F53" s="56">
        <f t="shared" si="4"/>
        <v>1546940</v>
      </c>
      <c r="G53" s="56">
        <f t="shared" si="4"/>
        <v>7669444</v>
      </c>
      <c r="H53" s="56">
        <f t="shared" si="4"/>
        <v>-5157590</v>
      </c>
      <c r="I53" s="56">
        <f t="shared" si="4"/>
        <v>-6728215</v>
      </c>
      <c r="J53" s="56">
        <f t="shared" si="4"/>
        <v>-4216361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-4216361</v>
      </c>
      <c r="X53" s="56">
        <f t="shared" si="4"/>
        <v>-3366803</v>
      </c>
      <c r="Y53" s="56">
        <f t="shared" si="4"/>
        <v>-849558</v>
      </c>
      <c r="Z53" s="57">
        <f>+IF(X53&lt;&gt;0,+(Y53/X53)*100,0)</f>
        <v>25.233374212866032</v>
      </c>
      <c r="AA53" s="54">
        <f>+AA51-AA52</f>
        <v>1546940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6662742</v>
      </c>
      <c r="D56" s="48">
        <f>SUM(D53:D55)</f>
        <v>0</v>
      </c>
      <c r="E56" s="49">
        <f t="shared" si="5"/>
        <v>1796940</v>
      </c>
      <c r="F56" s="50">
        <f t="shared" si="5"/>
        <v>1546940</v>
      </c>
      <c r="G56" s="50">
        <f t="shared" si="5"/>
        <v>7669444</v>
      </c>
      <c r="H56" s="50">
        <f t="shared" si="5"/>
        <v>-5157590</v>
      </c>
      <c r="I56" s="50">
        <f t="shared" si="5"/>
        <v>-6728215</v>
      </c>
      <c r="J56" s="50">
        <f t="shared" si="5"/>
        <v>-4216361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-4216361</v>
      </c>
      <c r="X56" s="50">
        <f t="shared" si="5"/>
        <v>-3366803</v>
      </c>
      <c r="Y56" s="50">
        <f t="shared" si="5"/>
        <v>-849558</v>
      </c>
      <c r="Z56" s="51">
        <f>+IF(X56&lt;&gt;0,+(Y56/X56)*100,0)</f>
        <v>25.233374212866032</v>
      </c>
      <c r="AA56" s="48">
        <f>SUM(AA53:AA55)</f>
        <v>1546940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6662742</v>
      </c>
      <c r="D59" s="65">
        <f>SUM(D56:D58)</f>
        <v>0</v>
      </c>
      <c r="E59" s="66">
        <f t="shared" si="6"/>
        <v>1796940</v>
      </c>
      <c r="F59" s="67">
        <f t="shared" si="6"/>
        <v>1546940</v>
      </c>
      <c r="G59" s="67">
        <f t="shared" si="6"/>
        <v>7669444</v>
      </c>
      <c r="H59" s="67">
        <f t="shared" si="6"/>
        <v>-5157590</v>
      </c>
      <c r="I59" s="67">
        <f t="shared" si="6"/>
        <v>-6728215</v>
      </c>
      <c r="J59" s="67">
        <f t="shared" si="6"/>
        <v>-4216361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-4216361</v>
      </c>
      <c r="X59" s="67">
        <f t="shared" si="6"/>
        <v>-3366803</v>
      </c>
      <c r="Y59" s="67">
        <f t="shared" si="6"/>
        <v>-849558</v>
      </c>
      <c r="Z59" s="68">
        <f>+IF(X59&lt;&gt;0,+(Y59/X59)*100,0)</f>
        <v>25.233374212866032</v>
      </c>
      <c r="AA59" s="65">
        <f>SUM(AA56:AA58)</f>
        <v>1546940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29284715</v>
      </c>
      <c r="D6" s="20"/>
      <c r="E6" s="21">
        <v>35385406</v>
      </c>
      <c r="F6" s="22">
        <v>35385406</v>
      </c>
      <c r="G6" s="22">
        <v>2640804</v>
      </c>
      <c r="H6" s="22">
        <v>2840245</v>
      </c>
      <c r="I6" s="22">
        <v>2848205</v>
      </c>
      <c r="J6" s="22">
        <v>8329254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8329254</v>
      </c>
      <c r="X6" s="22">
        <v>8846355</v>
      </c>
      <c r="Y6" s="22">
        <v>-517101</v>
      </c>
      <c r="Z6" s="23">
        <v>-5.8453566468901599</v>
      </c>
      <c r="AA6" s="20">
        <v>35385406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2336000</v>
      </c>
      <c r="F25" s="22">
        <v>2336000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584001</v>
      </c>
      <c r="Y25" s="22">
        <v>-584001</v>
      </c>
      <c r="Z25" s="23">
        <v>-100</v>
      </c>
      <c r="AA25" s="20">
        <v>2336000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29284715</v>
      </c>
      <c r="D32" s="29">
        <f t="shared" ref="D32:Y32" si="0">SUM(D6:D31)</f>
        <v>0</v>
      </c>
      <c r="E32" s="30">
        <f t="shared" si="0"/>
        <v>37721406</v>
      </c>
      <c r="F32" s="31">
        <f t="shared" si="0"/>
        <v>37721406</v>
      </c>
      <c r="G32" s="31">
        <f t="shared" si="0"/>
        <v>2640804</v>
      </c>
      <c r="H32" s="31">
        <f t="shared" si="0"/>
        <v>2840245</v>
      </c>
      <c r="I32" s="31">
        <f t="shared" si="0"/>
        <v>2848205</v>
      </c>
      <c r="J32" s="31">
        <f t="shared" si="0"/>
        <v>8329254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8329254</v>
      </c>
      <c r="X32" s="31">
        <f t="shared" si="0"/>
        <v>9430356</v>
      </c>
      <c r="Y32" s="31">
        <f t="shared" si="0"/>
        <v>-1101102</v>
      </c>
      <c r="Z32" s="32">
        <f>+IF(X32&lt;&gt;0,+(Y32/X32)*100,0)</f>
        <v>-11.676144569727802</v>
      </c>
      <c r="AA32" s="29">
        <f>SUM(AA6:AA31)</f>
        <v>37721406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3700968</v>
      </c>
      <c r="D34" s="20"/>
      <c r="E34" s="21">
        <v>3996941</v>
      </c>
      <c r="F34" s="22">
        <v>3996941</v>
      </c>
      <c r="G34" s="22">
        <v>317395</v>
      </c>
      <c r="H34" s="22">
        <v>308193</v>
      </c>
      <c r="I34" s="22">
        <v>338945</v>
      </c>
      <c r="J34" s="22">
        <v>964533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964533</v>
      </c>
      <c r="X34" s="22">
        <v>999237</v>
      </c>
      <c r="Y34" s="22">
        <v>-34704</v>
      </c>
      <c r="Z34" s="23">
        <v>-3.4730499371020089</v>
      </c>
      <c r="AA34" s="20">
        <v>3996941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27727780</v>
      </c>
      <c r="D36" s="20"/>
      <c r="E36" s="21">
        <v>22155696</v>
      </c>
      <c r="F36" s="22">
        <v>22155696</v>
      </c>
      <c r="G36" s="22">
        <v>286021</v>
      </c>
      <c r="H36" s="22">
        <v>7943903</v>
      </c>
      <c r="I36" s="22">
        <v>4062102</v>
      </c>
      <c r="J36" s="22">
        <v>12292026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12292026</v>
      </c>
      <c r="X36" s="22">
        <v>5538924</v>
      </c>
      <c r="Y36" s="22">
        <v>6753102</v>
      </c>
      <c r="Z36" s="23">
        <v>121.92082794419998</v>
      </c>
      <c r="AA36" s="20">
        <v>22155696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3600000</v>
      </c>
      <c r="F38" s="22">
        <v>3600000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900000</v>
      </c>
      <c r="Y38" s="22">
        <v>-900000</v>
      </c>
      <c r="Z38" s="23">
        <v>-100</v>
      </c>
      <c r="AA38" s="20">
        <v>3600000</v>
      </c>
    </row>
    <row r="39" spans="1:27" ht="13.5" x14ac:dyDescent="0.25">
      <c r="A39" s="19" t="s">
        <v>65</v>
      </c>
      <c r="B39" s="15" t="s">
        <v>32</v>
      </c>
      <c r="C39" s="20">
        <v>4096552</v>
      </c>
      <c r="D39" s="20"/>
      <c r="E39" s="21">
        <v>6071195</v>
      </c>
      <c r="F39" s="22">
        <v>6071195</v>
      </c>
      <c r="G39" s="22">
        <v>340934</v>
      </c>
      <c r="H39" s="22"/>
      <c r="I39" s="22"/>
      <c r="J39" s="22">
        <v>340934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340934</v>
      </c>
      <c r="X39" s="22">
        <v>1517799</v>
      </c>
      <c r="Y39" s="22">
        <v>-1176865</v>
      </c>
      <c r="Z39" s="23">
        <v>-77.53760544050958</v>
      </c>
      <c r="AA39" s="20">
        <v>6071195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8741372</v>
      </c>
      <c r="D41" s="20"/>
      <c r="E41" s="21">
        <v>3031304</v>
      </c>
      <c r="F41" s="22">
        <v>3031304</v>
      </c>
      <c r="G41" s="22">
        <v>645942</v>
      </c>
      <c r="H41" s="22">
        <v>95455</v>
      </c>
      <c r="I41" s="22"/>
      <c r="J41" s="22">
        <v>741397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741397</v>
      </c>
      <c r="X41" s="22">
        <v>757827</v>
      </c>
      <c r="Y41" s="22">
        <v>-16430</v>
      </c>
      <c r="Z41" s="23">
        <v>-2.1680409908857827</v>
      </c>
      <c r="AA41" s="20">
        <v>3031304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198928</v>
      </c>
      <c r="D44" s="20"/>
      <c r="E44" s="21">
        <v>35460</v>
      </c>
      <c r="F44" s="22">
        <v>35460</v>
      </c>
      <c r="G44" s="22">
        <v>2883</v>
      </c>
      <c r="H44" s="22">
        <v>2749</v>
      </c>
      <c r="I44" s="22">
        <v>2973</v>
      </c>
      <c r="J44" s="22">
        <v>8605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8605</v>
      </c>
      <c r="X44" s="22">
        <v>8865</v>
      </c>
      <c r="Y44" s="22">
        <v>-260</v>
      </c>
      <c r="Z44" s="23">
        <v>-2.9328821206993796</v>
      </c>
      <c r="AA44" s="20">
        <v>35460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44465600</v>
      </c>
      <c r="D47" s="29">
        <f t="shared" ref="D47:Y47" si="1">SUM(D34:D46)</f>
        <v>0</v>
      </c>
      <c r="E47" s="30">
        <f t="shared" si="1"/>
        <v>38890596</v>
      </c>
      <c r="F47" s="31">
        <f t="shared" si="1"/>
        <v>38890596</v>
      </c>
      <c r="G47" s="31">
        <f t="shared" si="1"/>
        <v>1593175</v>
      </c>
      <c r="H47" s="31">
        <f t="shared" si="1"/>
        <v>8350300</v>
      </c>
      <c r="I47" s="31">
        <f t="shared" si="1"/>
        <v>4404020</v>
      </c>
      <c r="J47" s="31">
        <f t="shared" si="1"/>
        <v>14347495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14347495</v>
      </c>
      <c r="X47" s="31">
        <f t="shared" si="1"/>
        <v>9722652</v>
      </c>
      <c r="Y47" s="31">
        <f t="shared" si="1"/>
        <v>4624843</v>
      </c>
      <c r="Z47" s="32">
        <f>+IF(X47&lt;&gt;0,+(Y47/X47)*100,0)</f>
        <v>47.567710949646248</v>
      </c>
      <c r="AA47" s="29">
        <f>SUM(AA34:AA46)</f>
        <v>38890596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-15180885</v>
      </c>
      <c r="D48" s="39">
        <f t="shared" si="2"/>
        <v>0</v>
      </c>
      <c r="E48" s="40">
        <f t="shared" si="2"/>
        <v>-1169190</v>
      </c>
      <c r="F48" s="41">
        <f t="shared" si="2"/>
        <v>-1169190</v>
      </c>
      <c r="G48" s="41">
        <f t="shared" si="2"/>
        <v>1047629</v>
      </c>
      <c r="H48" s="41">
        <f t="shared" si="2"/>
        <v>-5510055</v>
      </c>
      <c r="I48" s="41">
        <f t="shared" si="2"/>
        <v>-1555815</v>
      </c>
      <c r="J48" s="41">
        <f t="shared" si="2"/>
        <v>-6018241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-6018241</v>
      </c>
      <c r="X48" s="41">
        <f t="shared" si="2"/>
        <v>-292296</v>
      </c>
      <c r="Y48" s="41">
        <f t="shared" si="2"/>
        <v>-5725945</v>
      </c>
      <c r="Z48" s="42">
        <f>+IF(X48&lt;&gt;0,+(Y48/X48)*100,0)</f>
        <v>1958.9542792238008</v>
      </c>
      <c r="AA48" s="39">
        <f>+AA32-AA47</f>
        <v>-1169190</v>
      </c>
    </row>
    <row r="49" spans="1:27" ht="25.5" x14ac:dyDescent="0.25">
      <c r="A49" s="43" t="s">
        <v>74</v>
      </c>
      <c r="B49" s="15" t="s">
        <v>32</v>
      </c>
      <c r="C49" s="20">
        <v>4374094</v>
      </c>
      <c r="D49" s="20"/>
      <c r="E49" s="21">
        <v>5848000</v>
      </c>
      <c r="F49" s="22">
        <v>5848000</v>
      </c>
      <c r="G49" s="22"/>
      <c r="H49" s="22"/>
      <c r="I49" s="22">
        <v>3164685</v>
      </c>
      <c r="J49" s="22">
        <v>3164685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3164685</v>
      </c>
      <c r="X49" s="22">
        <v>1461999</v>
      </c>
      <c r="Y49" s="22">
        <v>1702686</v>
      </c>
      <c r="Z49" s="23">
        <v>116.46287035764047</v>
      </c>
      <c r="AA49" s="20">
        <v>5848000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-10806791</v>
      </c>
      <c r="D51" s="48">
        <f t="shared" si="3"/>
        <v>0</v>
      </c>
      <c r="E51" s="49">
        <f t="shared" si="3"/>
        <v>4678810</v>
      </c>
      <c r="F51" s="50">
        <f t="shared" si="3"/>
        <v>4678810</v>
      </c>
      <c r="G51" s="50">
        <f t="shared" si="3"/>
        <v>1047629</v>
      </c>
      <c r="H51" s="50">
        <f t="shared" si="3"/>
        <v>-5510055</v>
      </c>
      <c r="I51" s="50">
        <f t="shared" si="3"/>
        <v>1608870</v>
      </c>
      <c r="J51" s="50">
        <f t="shared" si="3"/>
        <v>-2853556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-2853556</v>
      </c>
      <c r="X51" s="50">
        <f t="shared" si="3"/>
        <v>1169703</v>
      </c>
      <c r="Y51" s="50">
        <f t="shared" si="3"/>
        <v>-4023259</v>
      </c>
      <c r="Z51" s="51">
        <f>+IF(X51&lt;&gt;0,+(Y51/X51)*100,0)</f>
        <v>-343.95560240505495</v>
      </c>
      <c r="AA51" s="48">
        <f>SUM(AA48:AA50)</f>
        <v>4678810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-10806791</v>
      </c>
      <c r="D53" s="54">
        <f>+D51-D52</f>
        <v>0</v>
      </c>
      <c r="E53" s="55">
        <f t="shared" si="4"/>
        <v>4678810</v>
      </c>
      <c r="F53" s="56">
        <f t="shared" si="4"/>
        <v>4678810</v>
      </c>
      <c r="G53" s="56">
        <f t="shared" si="4"/>
        <v>1047629</v>
      </c>
      <c r="H53" s="56">
        <f t="shared" si="4"/>
        <v>-5510055</v>
      </c>
      <c r="I53" s="56">
        <f t="shared" si="4"/>
        <v>1608870</v>
      </c>
      <c r="J53" s="56">
        <f t="shared" si="4"/>
        <v>-2853556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-2853556</v>
      </c>
      <c r="X53" s="56">
        <f t="shared" si="4"/>
        <v>1169703</v>
      </c>
      <c r="Y53" s="56">
        <f t="shared" si="4"/>
        <v>-4023259</v>
      </c>
      <c r="Z53" s="57">
        <f>+IF(X53&lt;&gt;0,+(Y53/X53)*100,0)</f>
        <v>-343.95560240505495</v>
      </c>
      <c r="AA53" s="54">
        <f>+AA51-AA52</f>
        <v>4678810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-10806791</v>
      </c>
      <c r="D56" s="48">
        <f>SUM(D53:D55)</f>
        <v>0</v>
      </c>
      <c r="E56" s="49">
        <f t="shared" si="5"/>
        <v>4678810</v>
      </c>
      <c r="F56" s="50">
        <f t="shared" si="5"/>
        <v>4678810</v>
      </c>
      <c r="G56" s="50">
        <f t="shared" si="5"/>
        <v>1047629</v>
      </c>
      <c r="H56" s="50">
        <f t="shared" si="5"/>
        <v>-5510055</v>
      </c>
      <c r="I56" s="50">
        <f t="shared" si="5"/>
        <v>1608870</v>
      </c>
      <c r="J56" s="50">
        <f t="shared" si="5"/>
        <v>-2853556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-2853556</v>
      </c>
      <c r="X56" s="50">
        <f t="shared" si="5"/>
        <v>1169703</v>
      </c>
      <c r="Y56" s="50">
        <f t="shared" si="5"/>
        <v>-4023259</v>
      </c>
      <c r="Z56" s="51">
        <f>+IF(X56&lt;&gt;0,+(Y56/X56)*100,0)</f>
        <v>-343.95560240505495</v>
      </c>
      <c r="AA56" s="48">
        <f>SUM(AA53:AA55)</f>
        <v>4678810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-10806791</v>
      </c>
      <c r="D59" s="65">
        <f>SUM(D56:D58)</f>
        <v>0</v>
      </c>
      <c r="E59" s="66">
        <f t="shared" si="6"/>
        <v>4678810</v>
      </c>
      <c r="F59" s="67">
        <f t="shared" si="6"/>
        <v>4678810</v>
      </c>
      <c r="G59" s="67">
        <f t="shared" si="6"/>
        <v>1047629</v>
      </c>
      <c r="H59" s="67">
        <f t="shared" si="6"/>
        <v>-5510055</v>
      </c>
      <c r="I59" s="67">
        <f t="shared" si="6"/>
        <v>1608870</v>
      </c>
      <c r="J59" s="67">
        <f t="shared" si="6"/>
        <v>-2853556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-2853556</v>
      </c>
      <c r="X59" s="67">
        <f t="shared" si="6"/>
        <v>1169703</v>
      </c>
      <c r="Y59" s="67">
        <f t="shared" si="6"/>
        <v>-4023259</v>
      </c>
      <c r="Z59" s="68">
        <f>+IF(X59&lt;&gt;0,+(Y59/X59)*100,0)</f>
        <v>-343.95560240505495</v>
      </c>
      <c r="AA59" s="65">
        <f>SUM(AA56:AA58)</f>
        <v>4678810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11667362</v>
      </c>
      <c r="D6" s="20"/>
      <c r="E6" s="21">
        <v>17577203</v>
      </c>
      <c r="F6" s="22">
        <v>17577203</v>
      </c>
      <c r="G6" s="22">
        <v>823494</v>
      </c>
      <c r="H6" s="22">
        <v>866732</v>
      </c>
      <c r="I6" s="22">
        <v>773060</v>
      </c>
      <c r="J6" s="22">
        <v>2463286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2463286</v>
      </c>
      <c r="X6" s="22">
        <v>4394298</v>
      </c>
      <c r="Y6" s="22">
        <v>-1931012</v>
      </c>
      <c r="Z6" s="23">
        <v>-43.943583252660609</v>
      </c>
      <c r="AA6" s="20">
        <v>17577203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6801837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18469199</v>
      </c>
      <c r="D32" s="29">
        <f t="shared" ref="D32:Y32" si="0">SUM(D6:D31)</f>
        <v>0</v>
      </c>
      <c r="E32" s="30">
        <f t="shared" si="0"/>
        <v>17577203</v>
      </c>
      <c r="F32" s="31">
        <f t="shared" si="0"/>
        <v>17577203</v>
      </c>
      <c r="G32" s="31">
        <f t="shared" si="0"/>
        <v>823494</v>
      </c>
      <c r="H32" s="31">
        <f t="shared" si="0"/>
        <v>866732</v>
      </c>
      <c r="I32" s="31">
        <f t="shared" si="0"/>
        <v>773060</v>
      </c>
      <c r="J32" s="31">
        <f t="shared" si="0"/>
        <v>2463286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2463286</v>
      </c>
      <c r="X32" s="31">
        <f t="shared" si="0"/>
        <v>4394298</v>
      </c>
      <c r="Y32" s="31">
        <f t="shared" si="0"/>
        <v>-1931012</v>
      </c>
      <c r="Z32" s="32">
        <f>+IF(X32&lt;&gt;0,+(Y32/X32)*100,0)</f>
        <v>-43.943583252660609</v>
      </c>
      <c r="AA32" s="29">
        <f>SUM(AA6:AA31)</f>
        <v>17577203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2938376</v>
      </c>
      <c r="D34" s="20"/>
      <c r="E34" s="21">
        <v>2987932</v>
      </c>
      <c r="F34" s="22">
        <v>2987932</v>
      </c>
      <c r="G34" s="22">
        <v>290450</v>
      </c>
      <c r="H34" s="22">
        <v>295641</v>
      </c>
      <c r="I34" s="22">
        <v>316001</v>
      </c>
      <c r="J34" s="22">
        <v>902092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902092</v>
      </c>
      <c r="X34" s="22">
        <v>746982</v>
      </c>
      <c r="Y34" s="22">
        <v>155110</v>
      </c>
      <c r="Z34" s="23">
        <v>20.764891255746456</v>
      </c>
      <c r="AA34" s="20">
        <v>2987932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21056388</v>
      </c>
      <c r="D36" s="20"/>
      <c r="E36" s="21">
        <v>22000000</v>
      </c>
      <c r="F36" s="22">
        <v>22000000</v>
      </c>
      <c r="G36" s="22"/>
      <c r="H36" s="22">
        <v>3013305</v>
      </c>
      <c r="I36" s="22">
        <v>3003698</v>
      </c>
      <c r="J36" s="22">
        <v>6017003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6017003</v>
      </c>
      <c r="X36" s="22">
        <v>5499999</v>
      </c>
      <c r="Y36" s="22">
        <v>517004</v>
      </c>
      <c r="Z36" s="23">
        <v>9.4000744363771709</v>
      </c>
      <c r="AA36" s="20">
        <v>22000000</v>
      </c>
    </row>
    <row r="37" spans="1:27" ht="13.5" x14ac:dyDescent="0.25">
      <c r="A37" s="19" t="s">
        <v>63</v>
      </c>
      <c r="B37" s="15" t="s">
        <v>32</v>
      </c>
      <c r="C37" s="20">
        <v>300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434085</v>
      </c>
      <c r="D38" s="20"/>
      <c r="E38" s="21">
        <v>4100000</v>
      </c>
      <c r="F38" s="22">
        <v>4100000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1025001</v>
      </c>
      <c r="Y38" s="22">
        <v>-1025001</v>
      </c>
      <c r="Z38" s="23">
        <v>-100</v>
      </c>
      <c r="AA38" s="20">
        <v>4100000</v>
      </c>
    </row>
    <row r="39" spans="1:27" ht="13.5" x14ac:dyDescent="0.25">
      <c r="A39" s="19" t="s">
        <v>65</v>
      </c>
      <c r="B39" s="15" t="s">
        <v>32</v>
      </c>
      <c r="C39" s="20">
        <v>640062</v>
      </c>
      <c r="D39" s="20"/>
      <c r="E39" s="21">
        <v>2827532</v>
      </c>
      <c r="F39" s="22">
        <v>2827532</v>
      </c>
      <c r="G39" s="22">
        <v>53338</v>
      </c>
      <c r="H39" s="22">
        <v>53339</v>
      </c>
      <c r="I39" s="22">
        <v>53339</v>
      </c>
      <c r="J39" s="22">
        <v>160016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160016</v>
      </c>
      <c r="X39" s="22">
        <v>706884</v>
      </c>
      <c r="Y39" s="22">
        <v>-546868</v>
      </c>
      <c r="Z39" s="23">
        <v>-77.363188302465474</v>
      </c>
      <c r="AA39" s="20">
        <v>2827532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5914641</v>
      </c>
      <c r="D41" s="20"/>
      <c r="E41" s="21">
        <v>1043478</v>
      </c>
      <c r="F41" s="22">
        <v>1043478</v>
      </c>
      <c r="G41" s="22"/>
      <c r="H41" s="22"/>
      <c r="I41" s="22">
        <v>203805</v>
      </c>
      <c r="J41" s="22">
        <v>203805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203805</v>
      </c>
      <c r="X41" s="22">
        <v>260871</v>
      </c>
      <c r="Y41" s="22">
        <v>-57066</v>
      </c>
      <c r="Z41" s="23">
        <v>-21.875179686511725</v>
      </c>
      <c r="AA41" s="20">
        <v>1043478</v>
      </c>
    </row>
    <row r="42" spans="1:27" ht="13.5" x14ac:dyDescent="0.25">
      <c r="A42" s="19" t="s">
        <v>67</v>
      </c>
      <c r="B42" s="15" t="s">
        <v>32</v>
      </c>
      <c r="C42" s="20">
        <v>1326334</v>
      </c>
      <c r="D42" s="20"/>
      <c r="E42" s="21">
        <v>1300000</v>
      </c>
      <c r="F42" s="22">
        <v>1300000</v>
      </c>
      <c r="G42" s="22"/>
      <c r="H42" s="22">
        <v>202066</v>
      </c>
      <c r="I42" s="22">
        <v>17147</v>
      </c>
      <c r="J42" s="22">
        <v>219213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219213</v>
      </c>
      <c r="X42" s="22">
        <v>324999</v>
      </c>
      <c r="Y42" s="22">
        <v>-105786</v>
      </c>
      <c r="Z42" s="23">
        <v>-32.549638614272659</v>
      </c>
      <c r="AA42" s="20">
        <v>1300000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1106087</v>
      </c>
      <c r="D44" s="20"/>
      <c r="E44" s="21">
        <v>2628553</v>
      </c>
      <c r="F44" s="22">
        <v>2628553</v>
      </c>
      <c r="G44" s="22">
        <v>2343</v>
      </c>
      <c r="H44" s="22">
        <v>18324</v>
      </c>
      <c r="I44" s="22">
        <v>165510</v>
      </c>
      <c r="J44" s="22">
        <v>186177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186177</v>
      </c>
      <c r="X44" s="22">
        <v>657138</v>
      </c>
      <c r="Y44" s="22">
        <v>-470961</v>
      </c>
      <c r="Z44" s="23">
        <v>-71.668507984624227</v>
      </c>
      <c r="AA44" s="20">
        <v>2628553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33416273</v>
      </c>
      <c r="D47" s="29">
        <f t="shared" ref="D47:Y47" si="1">SUM(D34:D46)</f>
        <v>0</v>
      </c>
      <c r="E47" s="30">
        <f t="shared" si="1"/>
        <v>36887495</v>
      </c>
      <c r="F47" s="31">
        <f t="shared" si="1"/>
        <v>36887495</v>
      </c>
      <c r="G47" s="31">
        <f t="shared" si="1"/>
        <v>346131</v>
      </c>
      <c r="H47" s="31">
        <f t="shared" si="1"/>
        <v>3582675</v>
      </c>
      <c r="I47" s="31">
        <f t="shared" si="1"/>
        <v>3759500</v>
      </c>
      <c r="J47" s="31">
        <f t="shared" si="1"/>
        <v>7688306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7688306</v>
      </c>
      <c r="X47" s="31">
        <f t="shared" si="1"/>
        <v>9221874</v>
      </c>
      <c r="Y47" s="31">
        <f t="shared" si="1"/>
        <v>-1533568</v>
      </c>
      <c r="Z47" s="32">
        <f>+IF(X47&lt;&gt;0,+(Y47/X47)*100,0)</f>
        <v>-16.629678523042063</v>
      </c>
      <c r="AA47" s="29">
        <f>SUM(AA34:AA46)</f>
        <v>36887495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-14947074</v>
      </c>
      <c r="D48" s="39">
        <f t="shared" si="2"/>
        <v>0</v>
      </c>
      <c r="E48" s="40">
        <f t="shared" si="2"/>
        <v>-19310292</v>
      </c>
      <c r="F48" s="41">
        <f t="shared" si="2"/>
        <v>-19310292</v>
      </c>
      <c r="G48" s="41">
        <f t="shared" si="2"/>
        <v>477363</v>
      </c>
      <c r="H48" s="41">
        <f t="shared" si="2"/>
        <v>-2715943</v>
      </c>
      <c r="I48" s="41">
        <f t="shared" si="2"/>
        <v>-2986440</v>
      </c>
      <c r="J48" s="41">
        <f t="shared" si="2"/>
        <v>-5225020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-5225020</v>
      </c>
      <c r="X48" s="41">
        <f t="shared" si="2"/>
        <v>-4827576</v>
      </c>
      <c r="Y48" s="41">
        <f t="shared" si="2"/>
        <v>-397444</v>
      </c>
      <c r="Z48" s="42">
        <f>+IF(X48&lt;&gt;0,+(Y48/X48)*100,0)</f>
        <v>8.2327859778903534</v>
      </c>
      <c r="AA48" s="39">
        <f>+AA32-AA47</f>
        <v>-19310292</v>
      </c>
    </row>
    <row r="49" spans="1:27" ht="25.5" x14ac:dyDescent="0.25">
      <c r="A49" s="43" t="s">
        <v>74</v>
      </c>
      <c r="B49" s="15" t="s">
        <v>32</v>
      </c>
      <c r="C49" s="20">
        <v>8000000</v>
      </c>
      <c r="D49" s="20"/>
      <c r="E49" s="21">
        <v>10039000</v>
      </c>
      <c r="F49" s="22">
        <v>10039000</v>
      </c>
      <c r="G49" s="22"/>
      <c r="H49" s="22"/>
      <c r="I49" s="22">
        <v>1466365</v>
      </c>
      <c r="J49" s="22">
        <v>1466365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1466365</v>
      </c>
      <c r="X49" s="22">
        <v>2509749</v>
      </c>
      <c r="Y49" s="22">
        <v>-1043384</v>
      </c>
      <c r="Z49" s="23">
        <v>-41.573240989437586</v>
      </c>
      <c r="AA49" s="20">
        <v>10039000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-6947074</v>
      </c>
      <c r="D51" s="48">
        <f t="shared" si="3"/>
        <v>0</v>
      </c>
      <c r="E51" s="49">
        <f t="shared" si="3"/>
        <v>-9271292</v>
      </c>
      <c r="F51" s="50">
        <f t="shared" si="3"/>
        <v>-9271292</v>
      </c>
      <c r="G51" s="50">
        <f t="shared" si="3"/>
        <v>477363</v>
      </c>
      <c r="H51" s="50">
        <f t="shared" si="3"/>
        <v>-2715943</v>
      </c>
      <c r="I51" s="50">
        <f t="shared" si="3"/>
        <v>-1520075</v>
      </c>
      <c r="J51" s="50">
        <f t="shared" si="3"/>
        <v>-3758655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-3758655</v>
      </c>
      <c r="X51" s="50">
        <f t="shared" si="3"/>
        <v>-2317827</v>
      </c>
      <c r="Y51" s="50">
        <f t="shared" si="3"/>
        <v>-1440828</v>
      </c>
      <c r="Z51" s="51">
        <f>+IF(X51&lt;&gt;0,+(Y51/X51)*100,0)</f>
        <v>62.162879283052618</v>
      </c>
      <c r="AA51" s="48">
        <f>SUM(AA48:AA50)</f>
        <v>-9271292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-6947074</v>
      </c>
      <c r="D53" s="54">
        <f>+D51-D52</f>
        <v>0</v>
      </c>
      <c r="E53" s="55">
        <f t="shared" si="4"/>
        <v>-9271292</v>
      </c>
      <c r="F53" s="56">
        <f t="shared" si="4"/>
        <v>-9271292</v>
      </c>
      <c r="G53" s="56">
        <f t="shared" si="4"/>
        <v>477363</v>
      </c>
      <c r="H53" s="56">
        <f t="shared" si="4"/>
        <v>-2715943</v>
      </c>
      <c r="I53" s="56">
        <f t="shared" si="4"/>
        <v>-1520075</v>
      </c>
      <c r="J53" s="56">
        <f t="shared" si="4"/>
        <v>-3758655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-3758655</v>
      </c>
      <c r="X53" s="56">
        <f t="shared" si="4"/>
        <v>-2317827</v>
      </c>
      <c r="Y53" s="56">
        <f t="shared" si="4"/>
        <v>-1440828</v>
      </c>
      <c r="Z53" s="57">
        <f>+IF(X53&lt;&gt;0,+(Y53/X53)*100,0)</f>
        <v>62.162879283052618</v>
      </c>
      <c r="AA53" s="54">
        <f>+AA51-AA52</f>
        <v>-9271292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-6947074</v>
      </c>
      <c r="D56" s="48">
        <f>SUM(D53:D55)</f>
        <v>0</v>
      </c>
      <c r="E56" s="49">
        <f t="shared" si="5"/>
        <v>-9271292</v>
      </c>
      <c r="F56" s="50">
        <f t="shared" si="5"/>
        <v>-9271292</v>
      </c>
      <c r="G56" s="50">
        <f t="shared" si="5"/>
        <v>477363</v>
      </c>
      <c r="H56" s="50">
        <f t="shared" si="5"/>
        <v>-2715943</v>
      </c>
      <c r="I56" s="50">
        <f t="shared" si="5"/>
        <v>-1520075</v>
      </c>
      <c r="J56" s="50">
        <f t="shared" si="5"/>
        <v>-3758655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-3758655</v>
      </c>
      <c r="X56" s="50">
        <f t="shared" si="5"/>
        <v>-2317827</v>
      </c>
      <c r="Y56" s="50">
        <f t="shared" si="5"/>
        <v>-1440828</v>
      </c>
      <c r="Z56" s="51">
        <f>+IF(X56&lt;&gt;0,+(Y56/X56)*100,0)</f>
        <v>62.162879283052618</v>
      </c>
      <c r="AA56" s="48">
        <f>SUM(AA53:AA55)</f>
        <v>-9271292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-6947074</v>
      </c>
      <c r="D59" s="65">
        <f>SUM(D56:D58)</f>
        <v>0</v>
      </c>
      <c r="E59" s="66">
        <f t="shared" si="6"/>
        <v>-9271292</v>
      </c>
      <c r="F59" s="67">
        <f t="shared" si="6"/>
        <v>-9271292</v>
      </c>
      <c r="G59" s="67">
        <f t="shared" si="6"/>
        <v>477363</v>
      </c>
      <c r="H59" s="67">
        <f t="shared" si="6"/>
        <v>-2715943</v>
      </c>
      <c r="I59" s="67">
        <f t="shared" si="6"/>
        <v>-1520075</v>
      </c>
      <c r="J59" s="67">
        <f t="shared" si="6"/>
        <v>-3758655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-3758655</v>
      </c>
      <c r="X59" s="67">
        <f t="shared" si="6"/>
        <v>-2317827</v>
      </c>
      <c r="Y59" s="67">
        <f t="shared" si="6"/>
        <v>-1440828</v>
      </c>
      <c r="Z59" s="68">
        <f>+IF(X59&lt;&gt;0,+(Y59/X59)*100,0)</f>
        <v>62.162879283052618</v>
      </c>
      <c r="AA59" s="65">
        <f>SUM(AA56:AA58)</f>
        <v>-9271292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62550237</v>
      </c>
      <c r="D6" s="20"/>
      <c r="E6" s="21">
        <v>72341431</v>
      </c>
      <c r="F6" s="22">
        <v>72341431</v>
      </c>
      <c r="G6" s="22">
        <v>5884622</v>
      </c>
      <c r="H6" s="22">
        <v>7533718</v>
      </c>
      <c r="I6" s="22">
        <v>6238475</v>
      </c>
      <c r="J6" s="22">
        <v>19656815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19656815</v>
      </c>
      <c r="X6" s="22">
        <v>18085359</v>
      </c>
      <c r="Y6" s="22">
        <v>1571456</v>
      </c>
      <c r="Z6" s="23">
        <v>8.6891059226416232</v>
      </c>
      <c r="AA6" s="20">
        <v>72341431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10560568</v>
      </c>
      <c r="D10" s="20"/>
      <c r="E10" s="21">
        <v>8023478</v>
      </c>
      <c r="F10" s="22">
        <v>8023478</v>
      </c>
      <c r="G10" s="22">
        <v>1500000</v>
      </c>
      <c r="H10" s="22"/>
      <c r="I10" s="22"/>
      <c r="J10" s="22">
        <v>1500000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1500000</v>
      </c>
      <c r="X10" s="22">
        <v>2005869</v>
      </c>
      <c r="Y10" s="22">
        <v>-505869</v>
      </c>
      <c r="Z10" s="23">
        <v>-25.219443542923294</v>
      </c>
      <c r="AA10" s="20">
        <v>8023478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47865</v>
      </c>
      <c r="D13" s="20"/>
      <c r="E13" s="21">
        <v>110586</v>
      </c>
      <c r="F13" s="22">
        <v>110586</v>
      </c>
      <c r="G13" s="22">
        <v>5816</v>
      </c>
      <c r="H13" s="22">
        <v>6136</v>
      </c>
      <c r="I13" s="22">
        <v>6420</v>
      </c>
      <c r="J13" s="22">
        <v>18372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18372</v>
      </c>
      <c r="X13" s="22">
        <v>27648</v>
      </c>
      <c r="Y13" s="22">
        <v>-9276</v>
      </c>
      <c r="Z13" s="23">
        <v>-33.550347222222221</v>
      </c>
      <c r="AA13" s="20">
        <v>110586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135524</v>
      </c>
      <c r="D19" s="20"/>
      <c r="E19" s="21">
        <v>200000</v>
      </c>
      <c r="F19" s="22">
        <v>200000</v>
      </c>
      <c r="G19" s="22"/>
      <c r="H19" s="22"/>
      <c r="I19" s="22">
        <v>1489</v>
      </c>
      <c r="J19" s="22">
        <v>1489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1489</v>
      </c>
      <c r="X19" s="22">
        <v>50001</v>
      </c>
      <c r="Y19" s="22">
        <v>-48512</v>
      </c>
      <c r="Z19" s="23">
        <v>-97.02205955880882</v>
      </c>
      <c r="AA19" s="20">
        <v>200000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74134194</v>
      </c>
      <c r="D32" s="29">
        <f t="shared" ref="D32:Y32" si="0">SUM(D6:D31)</f>
        <v>0</v>
      </c>
      <c r="E32" s="30">
        <f t="shared" si="0"/>
        <v>80675495</v>
      </c>
      <c r="F32" s="31">
        <f t="shared" si="0"/>
        <v>80675495</v>
      </c>
      <c r="G32" s="31">
        <f t="shared" si="0"/>
        <v>7390438</v>
      </c>
      <c r="H32" s="31">
        <f t="shared" si="0"/>
        <v>7539854</v>
      </c>
      <c r="I32" s="31">
        <f t="shared" si="0"/>
        <v>6246384</v>
      </c>
      <c r="J32" s="31">
        <f t="shared" si="0"/>
        <v>21176676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21176676</v>
      </c>
      <c r="X32" s="31">
        <f t="shared" si="0"/>
        <v>20168877</v>
      </c>
      <c r="Y32" s="31">
        <f t="shared" si="0"/>
        <v>1007799</v>
      </c>
      <c r="Z32" s="32">
        <f>+IF(X32&lt;&gt;0,+(Y32/X32)*100,0)</f>
        <v>4.9968027471236995</v>
      </c>
      <c r="AA32" s="29">
        <f>SUM(AA6:AA31)</f>
        <v>80675495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3833537</v>
      </c>
      <c r="D34" s="20"/>
      <c r="E34" s="21">
        <v>3511750</v>
      </c>
      <c r="F34" s="22">
        <v>3511750</v>
      </c>
      <c r="G34" s="22">
        <v>311485</v>
      </c>
      <c r="H34" s="22">
        <v>335901</v>
      </c>
      <c r="I34" s="22">
        <v>330059</v>
      </c>
      <c r="J34" s="22">
        <v>977445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977445</v>
      </c>
      <c r="X34" s="22">
        <v>877941</v>
      </c>
      <c r="Y34" s="22">
        <v>99504</v>
      </c>
      <c r="Z34" s="23">
        <v>11.333791222872607</v>
      </c>
      <c r="AA34" s="20">
        <v>3511750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52474725</v>
      </c>
      <c r="D36" s="20"/>
      <c r="E36" s="21">
        <v>57865599</v>
      </c>
      <c r="F36" s="22">
        <v>57865599</v>
      </c>
      <c r="G36" s="22"/>
      <c r="H36" s="22">
        <v>13030486</v>
      </c>
      <c r="I36" s="22">
        <v>-17534</v>
      </c>
      <c r="J36" s="22">
        <v>13012952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13012952</v>
      </c>
      <c r="X36" s="22">
        <v>14466399</v>
      </c>
      <c r="Y36" s="22">
        <v>-1453447</v>
      </c>
      <c r="Z36" s="23">
        <v>-10.047054557253675</v>
      </c>
      <c r="AA36" s="20">
        <v>57865599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-2173913</v>
      </c>
      <c r="F38" s="22">
        <v>-2173913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-543477</v>
      </c>
      <c r="Y38" s="22">
        <v>543477</v>
      </c>
      <c r="Z38" s="23">
        <v>-100</v>
      </c>
      <c r="AA38" s="20">
        <v>-2173913</v>
      </c>
    </row>
    <row r="39" spans="1:27" ht="13.5" x14ac:dyDescent="0.25">
      <c r="A39" s="19" t="s">
        <v>65</v>
      </c>
      <c r="B39" s="15" t="s">
        <v>32</v>
      </c>
      <c r="C39" s="20">
        <v>1097232</v>
      </c>
      <c r="D39" s="20"/>
      <c r="E39" s="21">
        <v>2590420</v>
      </c>
      <c r="F39" s="22">
        <v>2590420</v>
      </c>
      <c r="G39" s="22"/>
      <c r="H39" s="22">
        <v>186293</v>
      </c>
      <c r="I39" s="22">
        <v>90142</v>
      </c>
      <c r="J39" s="22">
        <v>276435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276435</v>
      </c>
      <c r="X39" s="22">
        <v>647604</v>
      </c>
      <c r="Y39" s="22">
        <v>-371169</v>
      </c>
      <c r="Z39" s="23">
        <v>-57.31419200622603</v>
      </c>
      <c r="AA39" s="20">
        <v>2590420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16001087</v>
      </c>
      <c r="D41" s="20"/>
      <c r="E41" s="21">
        <v>11153908</v>
      </c>
      <c r="F41" s="22">
        <v>11153908</v>
      </c>
      <c r="G41" s="22"/>
      <c r="H41" s="22"/>
      <c r="I41" s="22">
        <v>267544</v>
      </c>
      <c r="J41" s="22">
        <v>267544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267544</v>
      </c>
      <c r="X41" s="22">
        <v>2788476</v>
      </c>
      <c r="Y41" s="22">
        <v>-2520932</v>
      </c>
      <c r="Z41" s="23">
        <v>-90.405368380434325</v>
      </c>
      <c r="AA41" s="20">
        <v>11153908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3650044</v>
      </c>
      <c r="D44" s="20"/>
      <c r="E44" s="21">
        <v>3195430</v>
      </c>
      <c r="F44" s="22">
        <v>3195430</v>
      </c>
      <c r="G44" s="22">
        <v>203925</v>
      </c>
      <c r="H44" s="22">
        <v>371601</v>
      </c>
      <c r="I44" s="22">
        <v>188300</v>
      </c>
      <c r="J44" s="22">
        <v>763826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763826</v>
      </c>
      <c r="X44" s="22">
        <v>798861</v>
      </c>
      <c r="Y44" s="22">
        <v>-35035</v>
      </c>
      <c r="Z44" s="23">
        <v>-4.3856190250869673</v>
      </c>
      <c r="AA44" s="20">
        <v>3195430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77056625</v>
      </c>
      <c r="D47" s="29">
        <f t="shared" ref="D47:Y47" si="1">SUM(D34:D46)</f>
        <v>0</v>
      </c>
      <c r="E47" s="30">
        <f t="shared" si="1"/>
        <v>76143194</v>
      </c>
      <c r="F47" s="31">
        <f t="shared" si="1"/>
        <v>76143194</v>
      </c>
      <c r="G47" s="31">
        <f t="shared" si="1"/>
        <v>515410</v>
      </c>
      <c r="H47" s="31">
        <f t="shared" si="1"/>
        <v>13924281</v>
      </c>
      <c r="I47" s="31">
        <f t="shared" si="1"/>
        <v>858511</v>
      </c>
      <c r="J47" s="31">
        <f t="shared" si="1"/>
        <v>15298202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15298202</v>
      </c>
      <c r="X47" s="31">
        <f t="shared" si="1"/>
        <v>19035804</v>
      </c>
      <c r="Y47" s="31">
        <f t="shared" si="1"/>
        <v>-3737602</v>
      </c>
      <c r="Z47" s="32">
        <f>+IF(X47&lt;&gt;0,+(Y47/X47)*100,0)</f>
        <v>-19.634589639607551</v>
      </c>
      <c r="AA47" s="29">
        <f>SUM(AA34:AA46)</f>
        <v>76143194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-2922431</v>
      </c>
      <c r="D48" s="39">
        <f t="shared" si="2"/>
        <v>0</v>
      </c>
      <c r="E48" s="40">
        <f t="shared" si="2"/>
        <v>4532301</v>
      </c>
      <c r="F48" s="41">
        <f t="shared" si="2"/>
        <v>4532301</v>
      </c>
      <c r="G48" s="41">
        <f t="shared" si="2"/>
        <v>6875028</v>
      </c>
      <c r="H48" s="41">
        <f t="shared" si="2"/>
        <v>-6384427</v>
      </c>
      <c r="I48" s="41">
        <f t="shared" si="2"/>
        <v>5387873</v>
      </c>
      <c r="J48" s="41">
        <f t="shared" si="2"/>
        <v>5878474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5878474</v>
      </c>
      <c r="X48" s="41">
        <f t="shared" si="2"/>
        <v>1133073</v>
      </c>
      <c r="Y48" s="41">
        <f t="shared" si="2"/>
        <v>4745401</v>
      </c>
      <c r="Z48" s="42">
        <f>+IF(X48&lt;&gt;0,+(Y48/X48)*100,0)</f>
        <v>418.80805561512807</v>
      </c>
      <c r="AA48" s="39">
        <f>+AA32-AA47</f>
        <v>4532301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-2922431</v>
      </c>
      <c r="D51" s="48">
        <f t="shared" si="3"/>
        <v>0</v>
      </c>
      <c r="E51" s="49">
        <f t="shared" si="3"/>
        <v>4532301</v>
      </c>
      <c r="F51" s="50">
        <f t="shared" si="3"/>
        <v>4532301</v>
      </c>
      <c r="G51" s="50">
        <f t="shared" si="3"/>
        <v>6875028</v>
      </c>
      <c r="H51" s="50">
        <f t="shared" si="3"/>
        <v>-6384427</v>
      </c>
      <c r="I51" s="50">
        <f t="shared" si="3"/>
        <v>5387873</v>
      </c>
      <c r="J51" s="50">
        <f t="shared" si="3"/>
        <v>5878474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5878474</v>
      </c>
      <c r="X51" s="50">
        <f t="shared" si="3"/>
        <v>1133073</v>
      </c>
      <c r="Y51" s="50">
        <f t="shared" si="3"/>
        <v>4745401</v>
      </c>
      <c r="Z51" s="51">
        <f>+IF(X51&lt;&gt;0,+(Y51/X51)*100,0)</f>
        <v>418.80805561512807</v>
      </c>
      <c r="AA51" s="48">
        <f>SUM(AA48:AA50)</f>
        <v>4532301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-2922431</v>
      </c>
      <c r="D53" s="54">
        <f>+D51-D52</f>
        <v>0</v>
      </c>
      <c r="E53" s="55">
        <f t="shared" si="4"/>
        <v>4532301</v>
      </c>
      <c r="F53" s="56">
        <f t="shared" si="4"/>
        <v>4532301</v>
      </c>
      <c r="G53" s="56">
        <f t="shared" si="4"/>
        <v>6875028</v>
      </c>
      <c r="H53" s="56">
        <f t="shared" si="4"/>
        <v>-6384427</v>
      </c>
      <c r="I53" s="56">
        <f t="shared" si="4"/>
        <v>5387873</v>
      </c>
      <c r="J53" s="56">
        <f t="shared" si="4"/>
        <v>5878474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5878474</v>
      </c>
      <c r="X53" s="56">
        <f t="shared" si="4"/>
        <v>1133073</v>
      </c>
      <c r="Y53" s="56">
        <f t="shared" si="4"/>
        <v>4745401</v>
      </c>
      <c r="Z53" s="57">
        <f>+IF(X53&lt;&gt;0,+(Y53/X53)*100,0)</f>
        <v>418.80805561512807</v>
      </c>
      <c r="AA53" s="54">
        <f>+AA51-AA52</f>
        <v>4532301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-2922431</v>
      </c>
      <c r="D56" s="48">
        <f>SUM(D53:D55)</f>
        <v>0</v>
      </c>
      <c r="E56" s="49">
        <f t="shared" si="5"/>
        <v>4532301</v>
      </c>
      <c r="F56" s="50">
        <f t="shared" si="5"/>
        <v>4532301</v>
      </c>
      <c r="G56" s="50">
        <f t="shared" si="5"/>
        <v>6875028</v>
      </c>
      <c r="H56" s="50">
        <f t="shared" si="5"/>
        <v>-6384427</v>
      </c>
      <c r="I56" s="50">
        <f t="shared" si="5"/>
        <v>5387873</v>
      </c>
      <c r="J56" s="50">
        <f t="shared" si="5"/>
        <v>5878474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5878474</v>
      </c>
      <c r="X56" s="50">
        <f t="shared" si="5"/>
        <v>1133073</v>
      </c>
      <c r="Y56" s="50">
        <f t="shared" si="5"/>
        <v>4745401</v>
      </c>
      <c r="Z56" s="51">
        <f>+IF(X56&lt;&gt;0,+(Y56/X56)*100,0)</f>
        <v>418.80805561512807</v>
      </c>
      <c r="AA56" s="48">
        <f>SUM(AA53:AA55)</f>
        <v>4532301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-2922431</v>
      </c>
      <c r="D59" s="65">
        <f>SUM(D56:D58)</f>
        <v>0</v>
      </c>
      <c r="E59" s="66">
        <f t="shared" si="6"/>
        <v>4532301</v>
      </c>
      <c r="F59" s="67">
        <f t="shared" si="6"/>
        <v>4532301</v>
      </c>
      <c r="G59" s="67">
        <f t="shared" si="6"/>
        <v>6875028</v>
      </c>
      <c r="H59" s="67">
        <f t="shared" si="6"/>
        <v>-6384427</v>
      </c>
      <c r="I59" s="67">
        <f t="shared" si="6"/>
        <v>5387873</v>
      </c>
      <c r="J59" s="67">
        <f t="shared" si="6"/>
        <v>5878474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5878474</v>
      </c>
      <c r="X59" s="67">
        <f t="shared" si="6"/>
        <v>1133073</v>
      </c>
      <c r="Y59" s="67">
        <f t="shared" si="6"/>
        <v>4745401</v>
      </c>
      <c r="Z59" s="68">
        <f>+IF(X59&lt;&gt;0,+(Y59/X59)*100,0)</f>
        <v>418.80805561512807</v>
      </c>
      <c r="AA59" s="65">
        <f>SUM(AA56:AA58)</f>
        <v>4532301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1236948641</v>
      </c>
      <c r="D6" s="20"/>
      <c r="E6" s="21">
        <v>1398776342</v>
      </c>
      <c r="F6" s="22">
        <v>1398776342</v>
      </c>
      <c r="G6" s="22">
        <v>15682588</v>
      </c>
      <c r="H6" s="22">
        <v>124020788</v>
      </c>
      <c r="I6" s="22">
        <v>124591536</v>
      </c>
      <c r="J6" s="22">
        <v>264294912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264294912</v>
      </c>
      <c r="X6" s="22">
        <v>349694085</v>
      </c>
      <c r="Y6" s="22">
        <v>-85399173</v>
      </c>
      <c r="Z6" s="23">
        <v>-24.421108810004608</v>
      </c>
      <c r="AA6" s="20">
        <v>1398776342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1275549</v>
      </c>
      <c r="D10" s="20"/>
      <c r="E10" s="21">
        <v>1500000</v>
      </c>
      <c r="F10" s="22">
        <v>1500000</v>
      </c>
      <c r="G10" s="22">
        <v>10990</v>
      </c>
      <c r="H10" s="22">
        <v>62203</v>
      </c>
      <c r="I10" s="22">
        <v>17909</v>
      </c>
      <c r="J10" s="22">
        <v>91102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91102</v>
      </c>
      <c r="X10" s="22">
        <v>375000</v>
      </c>
      <c r="Y10" s="22">
        <v>-283898</v>
      </c>
      <c r="Z10" s="23">
        <v>-75.706133333333341</v>
      </c>
      <c r="AA10" s="20">
        <v>1500000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23849846</v>
      </c>
      <c r="D19" s="20"/>
      <c r="E19" s="21">
        <v>10050000</v>
      </c>
      <c r="F19" s="22">
        <v>10050000</v>
      </c>
      <c r="G19" s="22">
        <v>170513</v>
      </c>
      <c r="H19" s="22">
        <v>2123230</v>
      </c>
      <c r="I19" s="22">
        <v>414098</v>
      </c>
      <c r="J19" s="22">
        <v>2707841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2707841</v>
      </c>
      <c r="X19" s="22">
        <v>2512500</v>
      </c>
      <c r="Y19" s="22">
        <v>195341</v>
      </c>
      <c r="Z19" s="23">
        <v>7.7747661691542289</v>
      </c>
      <c r="AA19" s="20">
        <v>10050000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2249532</v>
      </c>
      <c r="D23" s="20"/>
      <c r="E23" s="21">
        <v>1500000</v>
      </c>
      <c r="F23" s="22">
        <v>1500000</v>
      </c>
      <c r="G23" s="22">
        <v>19854</v>
      </c>
      <c r="H23" s="22">
        <v>9656</v>
      </c>
      <c r="I23" s="22">
        <v>34491</v>
      </c>
      <c r="J23" s="22">
        <v>64001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64001</v>
      </c>
      <c r="X23" s="22">
        <v>375000</v>
      </c>
      <c r="Y23" s="22">
        <v>-310999</v>
      </c>
      <c r="Z23" s="23">
        <v>-82.933066666666662</v>
      </c>
      <c r="AA23" s="20">
        <v>1500000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30149676</v>
      </c>
      <c r="D25" s="20"/>
      <c r="E25" s="21">
        <v>36414976</v>
      </c>
      <c r="F25" s="22">
        <v>36414976</v>
      </c>
      <c r="G25" s="22">
        <v>12562383</v>
      </c>
      <c r="H25" s="22"/>
      <c r="I25" s="22"/>
      <c r="J25" s="22">
        <v>12562383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12562383</v>
      </c>
      <c r="X25" s="22">
        <v>9103743</v>
      </c>
      <c r="Y25" s="22">
        <v>3458640</v>
      </c>
      <c r="Z25" s="23">
        <v>37.991406391854426</v>
      </c>
      <c r="AA25" s="20">
        <v>36414976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1294473244</v>
      </c>
      <c r="D32" s="29">
        <f t="shared" ref="D32:Y32" si="0">SUM(D6:D31)</f>
        <v>0</v>
      </c>
      <c r="E32" s="30">
        <f t="shared" si="0"/>
        <v>1448241318</v>
      </c>
      <c r="F32" s="31">
        <f t="shared" si="0"/>
        <v>1448241318</v>
      </c>
      <c r="G32" s="31">
        <f t="shared" si="0"/>
        <v>28446328</v>
      </c>
      <c r="H32" s="31">
        <f t="shared" si="0"/>
        <v>126215877</v>
      </c>
      <c r="I32" s="31">
        <f t="shared" si="0"/>
        <v>125058034</v>
      </c>
      <c r="J32" s="31">
        <f t="shared" si="0"/>
        <v>279720239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279720239</v>
      </c>
      <c r="X32" s="31">
        <f t="shared" si="0"/>
        <v>362060328</v>
      </c>
      <c r="Y32" s="31">
        <f t="shared" si="0"/>
        <v>-82340089</v>
      </c>
      <c r="Z32" s="32">
        <f>+IF(X32&lt;&gt;0,+(Y32/X32)*100,0)</f>
        <v>-22.742090925797317</v>
      </c>
      <c r="AA32" s="29">
        <f>SUM(AA6:AA31)</f>
        <v>1448241318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68420309</v>
      </c>
      <c r="D34" s="20"/>
      <c r="E34" s="21">
        <v>70431255</v>
      </c>
      <c r="F34" s="22">
        <v>70431255</v>
      </c>
      <c r="G34" s="22">
        <v>5785765</v>
      </c>
      <c r="H34" s="22">
        <v>4572291</v>
      </c>
      <c r="I34" s="22">
        <v>6322543</v>
      </c>
      <c r="J34" s="22">
        <v>16680599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16680599</v>
      </c>
      <c r="X34" s="22">
        <v>17607813</v>
      </c>
      <c r="Y34" s="22">
        <v>-927214</v>
      </c>
      <c r="Z34" s="23">
        <v>-5.2659237123883589</v>
      </c>
      <c r="AA34" s="20">
        <v>70431255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1240642730</v>
      </c>
      <c r="D36" s="20"/>
      <c r="E36" s="21">
        <v>1238435507</v>
      </c>
      <c r="F36" s="22">
        <v>1238435507</v>
      </c>
      <c r="G36" s="22"/>
      <c r="H36" s="22">
        <v>173340403</v>
      </c>
      <c r="I36" s="22">
        <v>155402461</v>
      </c>
      <c r="J36" s="22">
        <v>328742864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328742864</v>
      </c>
      <c r="X36" s="22">
        <v>309608877</v>
      </c>
      <c r="Y36" s="22">
        <v>19133987</v>
      </c>
      <c r="Z36" s="23">
        <v>6.1800511617759586</v>
      </c>
      <c r="AA36" s="20">
        <v>1238435507</v>
      </c>
    </row>
    <row r="37" spans="1:27" ht="13.5" x14ac:dyDescent="0.25">
      <c r="A37" s="19" t="s">
        <v>63</v>
      </c>
      <c r="B37" s="15" t="s">
        <v>32</v>
      </c>
      <c r="C37" s="20">
        <v>8679260</v>
      </c>
      <c r="D37" s="20"/>
      <c r="E37" s="21">
        <v>13926915</v>
      </c>
      <c r="F37" s="22">
        <v>13926915</v>
      </c>
      <c r="G37" s="22">
        <v>905932</v>
      </c>
      <c r="H37" s="22">
        <v>2137529</v>
      </c>
      <c r="I37" s="22">
        <v>630416</v>
      </c>
      <c r="J37" s="22">
        <v>3673877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3673877</v>
      </c>
      <c r="X37" s="22">
        <v>3481728</v>
      </c>
      <c r="Y37" s="22">
        <v>192149</v>
      </c>
      <c r="Z37" s="23">
        <v>5.5187826274769307</v>
      </c>
      <c r="AA37" s="20">
        <v>13926915</v>
      </c>
    </row>
    <row r="38" spans="1:27" ht="13.5" x14ac:dyDescent="0.25">
      <c r="A38" s="19" t="s">
        <v>64</v>
      </c>
      <c r="B38" s="15" t="s">
        <v>32</v>
      </c>
      <c r="C38" s="20">
        <v>2982278</v>
      </c>
      <c r="D38" s="20"/>
      <c r="E38" s="21">
        <v>4300000</v>
      </c>
      <c r="F38" s="22">
        <v>4300000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1074999</v>
      </c>
      <c r="Y38" s="22">
        <v>-1074999</v>
      </c>
      <c r="Z38" s="23">
        <v>-100</v>
      </c>
      <c r="AA38" s="20">
        <v>4300000</v>
      </c>
    </row>
    <row r="39" spans="1:27" ht="13.5" x14ac:dyDescent="0.25">
      <c r="A39" s="19" t="s">
        <v>65</v>
      </c>
      <c r="B39" s="15" t="s">
        <v>32</v>
      </c>
      <c r="C39" s="20">
        <v>31698942</v>
      </c>
      <c r="D39" s="20"/>
      <c r="E39" s="21">
        <v>41468299</v>
      </c>
      <c r="F39" s="22">
        <v>41468299</v>
      </c>
      <c r="G39" s="22">
        <v>2693230</v>
      </c>
      <c r="H39" s="22">
        <v>2714601</v>
      </c>
      <c r="I39" s="22">
        <v>2745080</v>
      </c>
      <c r="J39" s="22">
        <v>8152911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8152911</v>
      </c>
      <c r="X39" s="22">
        <v>10367079</v>
      </c>
      <c r="Y39" s="22">
        <v>-2214168</v>
      </c>
      <c r="Z39" s="23">
        <v>-21.357684261883218</v>
      </c>
      <c r="AA39" s="20">
        <v>41468299</v>
      </c>
    </row>
    <row r="40" spans="1:27" ht="13.5" x14ac:dyDescent="0.25">
      <c r="A40" s="19" t="s">
        <v>40</v>
      </c>
      <c r="B40" s="15" t="s">
        <v>32</v>
      </c>
      <c r="C40" s="20">
        <v>10938196</v>
      </c>
      <c r="D40" s="20"/>
      <c r="E40" s="21">
        <v>10289000</v>
      </c>
      <c r="F40" s="22">
        <v>10289000</v>
      </c>
      <c r="G40" s="22"/>
      <c r="H40" s="22"/>
      <c r="I40" s="22">
        <v>238074</v>
      </c>
      <c r="J40" s="22">
        <v>238074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238074</v>
      </c>
      <c r="X40" s="22">
        <v>2572251</v>
      </c>
      <c r="Y40" s="22">
        <v>-2334177</v>
      </c>
      <c r="Z40" s="23">
        <v>-90.744526875487651</v>
      </c>
      <c r="AA40" s="20">
        <v>10289000</v>
      </c>
    </row>
    <row r="41" spans="1:27" ht="13.5" x14ac:dyDescent="0.25">
      <c r="A41" s="19" t="s">
        <v>66</v>
      </c>
      <c r="B41" s="15" t="s">
        <v>32</v>
      </c>
      <c r="C41" s="20">
        <v>54227696</v>
      </c>
      <c r="D41" s="20"/>
      <c r="E41" s="21">
        <v>63271570</v>
      </c>
      <c r="F41" s="22">
        <v>63271570</v>
      </c>
      <c r="G41" s="22">
        <v>4479301</v>
      </c>
      <c r="H41" s="22">
        <v>4877005</v>
      </c>
      <c r="I41" s="22">
        <v>5559291</v>
      </c>
      <c r="J41" s="22">
        <v>14915597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14915597</v>
      </c>
      <c r="X41" s="22">
        <v>15817899</v>
      </c>
      <c r="Y41" s="22">
        <v>-902302</v>
      </c>
      <c r="Z41" s="23">
        <v>-5.704310035106432</v>
      </c>
      <c r="AA41" s="20">
        <v>63271570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17670340</v>
      </c>
      <c r="D44" s="20"/>
      <c r="E44" s="21">
        <v>20315948</v>
      </c>
      <c r="F44" s="22">
        <v>20315948</v>
      </c>
      <c r="G44" s="22">
        <v>340322</v>
      </c>
      <c r="H44" s="22">
        <v>1194692</v>
      </c>
      <c r="I44" s="22">
        <v>818840</v>
      </c>
      <c r="J44" s="22">
        <v>2353854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2353854</v>
      </c>
      <c r="X44" s="22">
        <v>5078991</v>
      </c>
      <c r="Y44" s="22">
        <v>-2725137</v>
      </c>
      <c r="Z44" s="23">
        <v>-53.655086216927728</v>
      </c>
      <c r="AA44" s="20">
        <v>20315948</v>
      </c>
    </row>
    <row r="45" spans="1:27" ht="13.5" x14ac:dyDescent="0.25">
      <c r="A45" s="19" t="s">
        <v>70</v>
      </c>
      <c r="B45" s="15" t="s">
        <v>32</v>
      </c>
      <c r="C45" s="20">
        <v>3889996</v>
      </c>
      <c r="D45" s="20"/>
      <c r="E45" s="21">
        <v>1400000</v>
      </c>
      <c r="F45" s="22">
        <v>1400000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350001</v>
      </c>
      <c r="Y45" s="22">
        <v>-350001</v>
      </c>
      <c r="Z45" s="23">
        <v>-100</v>
      </c>
      <c r="AA45" s="20">
        <v>1400000</v>
      </c>
    </row>
    <row r="46" spans="1:27" ht="13.5" x14ac:dyDescent="0.25">
      <c r="A46" s="19" t="s">
        <v>71</v>
      </c>
      <c r="B46" s="15" t="s">
        <v>32</v>
      </c>
      <c r="C46" s="20">
        <v>10248000</v>
      </c>
      <c r="D46" s="20"/>
      <c r="E46" s="21">
        <v>7063500</v>
      </c>
      <c r="F46" s="22">
        <v>7063500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1765875</v>
      </c>
      <c r="Y46" s="22">
        <v>-1765875</v>
      </c>
      <c r="Z46" s="23">
        <v>-100</v>
      </c>
      <c r="AA46" s="20">
        <v>7063500</v>
      </c>
    </row>
    <row r="47" spans="1:27" x14ac:dyDescent="0.2">
      <c r="A47" s="37" t="s">
        <v>72</v>
      </c>
      <c r="B47" s="28" t="s">
        <v>32</v>
      </c>
      <c r="C47" s="29">
        <f>SUM(C34:C46)</f>
        <v>1449397747</v>
      </c>
      <c r="D47" s="29">
        <f t="shared" ref="D47:Y47" si="1">SUM(D34:D46)</f>
        <v>0</v>
      </c>
      <c r="E47" s="30">
        <f t="shared" si="1"/>
        <v>1470901994</v>
      </c>
      <c r="F47" s="31">
        <f t="shared" si="1"/>
        <v>1470901994</v>
      </c>
      <c r="G47" s="31">
        <f t="shared" si="1"/>
        <v>14204550</v>
      </c>
      <c r="H47" s="31">
        <f t="shared" si="1"/>
        <v>188836521</v>
      </c>
      <c r="I47" s="31">
        <f t="shared" si="1"/>
        <v>171716705</v>
      </c>
      <c r="J47" s="31">
        <f t="shared" si="1"/>
        <v>374757776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374757776</v>
      </c>
      <c r="X47" s="31">
        <f t="shared" si="1"/>
        <v>367725513</v>
      </c>
      <c r="Y47" s="31">
        <f t="shared" si="1"/>
        <v>7032263</v>
      </c>
      <c r="Z47" s="32">
        <f>+IF(X47&lt;&gt;0,+(Y47/X47)*100,0)</f>
        <v>1.9123674456604809</v>
      </c>
      <c r="AA47" s="29">
        <f>SUM(AA34:AA46)</f>
        <v>1470901994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-154924503</v>
      </c>
      <c r="D48" s="39">
        <f t="shared" si="2"/>
        <v>0</v>
      </c>
      <c r="E48" s="40">
        <f t="shared" si="2"/>
        <v>-22660676</v>
      </c>
      <c r="F48" s="41">
        <f t="shared" si="2"/>
        <v>-22660676</v>
      </c>
      <c r="G48" s="41">
        <f t="shared" si="2"/>
        <v>14241778</v>
      </c>
      <c r="H48" s="41">
        <f t="shared" si="2"/>
        <v>-62620644</v>
      </c>
      <c r="I48" s="41">
        <f t="shared" si="2"/>
        <v>-46658671</v>
      </c>
      <c r="J48" s="41">
        <f t="shared" si="2"/>
        <v>-95037537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-95037537</v>
      </c>
      <c r="X48" s="41">
        <f t="shared" si="2"/>
        <v>-5665185</v>
      </c>
      <c r="Y48" s="41">
        <f t="shared" si="2"/>
        <v>-89372352</v>
      </c>
      <c r="Z48" s="42">
        <f>+IF(X48&lt;&gt;0,+(Y48/X48)*100,0)</f>
        <v>1577.5716415262696</v>
      </c>
      <c r="AA48" s="39">
        <f>+AA32-AA47</f>
        <v>-22660676</v>
      </c>
    </row>
    <row r="49" spans="1:27" ht="25.5" x14ac:dyDescent="0.25">
      <c r="A49" s="43" t="s">
        <v>74</v>
      </c>
      <c r="B49" s="15" t="s">
        <v>32</v>
      </c>
      <c r="C49" s="20">
        <v>34089697</v>
      </c>
      <c r="D49" s="20"/>
      <c r="E49" s="21">
        <v>21678000</v>
      </c>
      <c r="F49" s="22">
        <v>21678000</v>
      </c>
      <c r="G49" s="22"/>
      <c r="H49" s="22">
        <v>3839400</v>
      </c>
      <c r="I49" s="22">
        <v>2242646</v>
      </c>
      <c r="J49" s="22">
        <v>6082046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6082046</v>
      </c>
      <c r="X49" s="22">
        <v>5419500</v>
      </c>
      <c r="Y49" s="22">
        <v>662546</v>
      </c>
      <c r="Z49" s="23">
        <v>12.225223729126302</v>
      </c>
      <c r="AA49" s="20">
        <v>21678000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-120834806</v>
      </c>
      <c r="D51" s="48">
        <f t="shared" si="3"/>
        <v>0</v>
      </c>
      <c r="E51" s="49">
        <f t="shared" si="3"/>
        <v>-982676</v>
      </c>
      <c r="F51" s="50">
        <f t="shared" si="3"/>
        <v>-982676</v>
      </c>
      <c r="G51" s="50">
        <f t="shared" si="3"/>
        <v>14241778</v>
      </c>
      <c r="H51" s="50">
        <f t="shared" si="3"/>
        <v>-58781244</v>
      </c>
      <c r="I51" s="50">
        <f t="shared" si="3"/>
        <v>-44416025</v>
      </c>
      <c r="J51" s="50">
        <f t="shared" si="3"/>
        <v>-88955491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-88955491</v>
      </c>
      <c r="X51" s="50">
        <f t="shared" si="3"/>
        <v>-245685</v>
      </c>
      <c r="Y51" s="50">
        <f t="shared" si="3"/>
        <v>-88709806</v>
      </c>
      <c r="Z51" s="51">
        <f>+IF(X51&lt;&gt;0,+(Y51/X51)*100,0)</f>
        <v>36107.131489508924</v>
      </c>
      <c r="AA51" s="48">
        <f>SUM(AA48:AA50)</f>
        <v>-982676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-120834806</v>
      </c>
      <c r="D53" s="54">
        <f>+D51-D52</f>
        <v>0</v>
      </c>
      <c r="E53" s="55">
        <f t="shared" si="4"/>
        <v>-982676</v>
      </c>
      <c r="F53" s="56">
        <f t="shared" si="4"/>
        <v>-982676</v>
      </c>
      <c r="G53" s="56">
        <f t="shared" si="4"/>
        <v>14241778</v>
      </c>
      <c r="H53" s="56">
        <f t="shared" si="4"/>
        <v>-58781244</v>
      </c>
      <c r="I53" s="56">
        <f t="shared" si="4"/>
        <v>-44416025</v>
      </c>
      <c r="J53" s="56">
        <f t="shared" si="4"/>
        <v>-88955491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-88955491</v>
      </c>
      <c r="X53" s="56">
        <f t="shared" si="4"/>
        <v>-245685</v>
      </c>
      <c r="Y53" s="56">
        <f t="shared" si="4"/>
        <v>-88709806</v>
      </c>
      <c r="Z53" s="57">
        <f>+IF(X53&lt;&gt;0,+(Y53/X53)*100,0)</f>
        <v>36107.131489508924</v>
      </c>
      <c r="AA53" s="54">
        <f>+AA51-AA52</f>
        <v>-982676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-120834806</v>
      </c>
      <c r="D56" s="48">
        <f>SUM(D53:D55)</f>
        <v>0</v>
      </c>
      <c r="E56" s="49">
        <f t="shared" si="5"/>
        <v>-982676</v>
      </c>
      <c r="F56" s="50">
        <f t="shared" si="5"/>
        <v>-982676</v>
      </c>
      <c r="G56" s="50">
        <f t="shared" si="5"/>
        <v>14241778</v>
      </c>
      <c r="H56" s="50">
        <f t="shared" si="5"/>
        <v>-58781244</v>
      </c>
      <c r="I56" s="50">
        <f t="shared" si="5"/>
        <v>-44416025</v>
      </c>
      <c r="J56" s="50">
        <f t="shared" si="5"/>
        <v>-88955491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-88955491</v>
      </c>
      <c r="X56" s="50">
        <f t="shared" si="5"/>
        <v>-245685</v>
      </c>
      <c r="Y56" s="50">
        <f t="shared" si="5"/>
        <v>-88709806</v>
      </c>
      <c r="Z56" s="51">
        <f>+IF(X56&lt;&gt;0,+(Y56/X56)*100,0)</f>
        <v>36107.131489508924</v>
      </c>
      <c r="AA56" s="48">
        <f>SUM(AA53:AA55)</f>
        <v>-982676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-120834806</v>
      </c>
      <c r="D59" s="65">
        <f>SUM(D56:D58)</f>
        <v>0</v>
      </c>
      <c r="E59" s="66">
        <f t="shared" si="6"/>
        <v>-982676</v>
      </c>
      <c r="F59" s="67">
        <f t="shared" si="6"/>
        <v>-982676</v>
      </c>
      <c r="G59" s="67">
        <f t="shared" si="6"/>
        <v>14241778</v>
      </c>
      <c r="H59" s="67">
        <f t="shared" si="6"/>
        <v>-58781244</v>
      </c>
      <c r="I59" s="67">
        <f t="shared" si="6"/>
        <v>-44416025</v>
      </c>
      <c r="J59" s="67">
        <f t="shared" si="6"/>
        <v>-88955491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-88955491</v>
      </c>
      <c r="X59" s="67">
        <f t="shared" si="6"/>
        <v>-245685</v>
      </c>
      <c r="Y59" s="67">
        <f t="shared" si="6"/>
        <v>-88709806</v>
      </c>
      <c r="Z59" s="68">
        <f>+IF(X59&lt;&gt;0,+(Y59/X59)*100,0)</f>
        <v>36107.131489508924</v>
      </c>
      <c r="AA59" s="65">
        <f>SUM(AA56:AA58)</f>
        <v>-982676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11843879</v>
      </c>
      <c r="D10" s="20"/>
      <c r="E10" s="21">
        <v>11477000</v>
      </c>
      <c r="F10" s="22">
        <v>11477000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2869251</v>
      </c>
      <c r="Y10" s="22">
        <v>-2869251</v>
      </c>
      <c r="Z10" s="23">
        <v>-100</v>
      </c>
      <c r="AA10" s="20">
        <v>11477000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11843879</v>
      </c>
      <c r="D32" s="29">
        <f t="shared" ref="D32:Y32" si="0">SUM(D6:D31)</f>
        <v>0</v>
      </c>
      <c r="E32" s="30">
        <f t="shared" si="0"/>
        <v>11477000</v>
      </c>
      <c r="F32" s="31">
        <f t="shared" si="0"/>
        <v>11477000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2869251</v>
      </c>
      <c r="Y32" s="31">
        <f t="shared" si="0"/>
        <v>-2869251</v>
      </c>
      <c r="Z32" s="32">
        <f>+IF(X32&lt;&gt;0,+(Y32/X32)*100,0)</f>
        <v>-100</v>
      </c>
      <c r="AA32" s="29">
        <f>SUM(AA6:AA31)</f>
        <v>11477000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11843879</v>
      </c>
      <c r="D41" s="20"/>
      <c r="E41" s="21">
        <v>11477000</v>
      </c>
      <c r="F41" s="22">
        <v>11477000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2869251</v>
      </c>
      <c r="Y41" s="22">
        <v>-2869251</v>
      </c>
      <c r="Z41" s="23">
        <v>-100</v>
      </c>
      <c r="AA41" s="20">
        <v>11477000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11843879</v>
      </c>
      <c r="D47" s="29">
        <f t="shared" ref="D47:Y47" si="1">SUM(D34:D46)</f>
        <v>0</v>
      </c>
      <c r="E47" s="30">
        <f t="shared" si="1"/>
        <v>11477000</v>
      </c>
      <c r="F47" s="31">
        <f t="shared" si="1"/>
        <v>11477000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2869251</v>
      </c>
      <c r="Y47" s="31">
        <f t="shared" si="1"/>
        <v>-2869251</v>
      </c>
      <c r="Z47" s="32">
        <f>+IF(X47&lt;&gt;0,+(Y47/X47)*100,0)</f>
        <v>-100</v>
      </c>
      <c r="AA47" s="29">
        <f>SUM(AA34:AA46)</f>
        <v>11477000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20146087</v>
      </c>
      <c r="D10" s="20"/>
      <c r="E10" s="21">
        <v>8740000</v>
      </c>
      <c r="F10" s="22">
        <v>8740000</v>
      </c>
      <c r="G10" s="22"/>
      <c r="H10" s="22">
        <v>728292</v>
      </c>
      <c r="I10" s="22"/>
      <c r="J10" s="22">
        <v>728292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728292</v>
      </c>
      <c r="X10" s="22">
        <v>2184999</v>
      </c>
      <c r="Y10" s="22">
        <v>-1456707</v>
      </c>
      <c r="Z10" s="23">
        <v>-66.668543097731387</v>
      </c>
      <c r="AA10" s="20">
        <v>8740000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20146087</v>
      </c>
      <c r="D32" s="29">
        <f t="shared" ref="D32:Y32" si="0">SUM(D6:D31)</f>
        <v>0</v>
      </c>
      <c r="E32" s="30">
        <f t="shared" si="0"/>
        <v>8740000</v>
      </c>
      <c r="F32" s="31">
        <f t="shared" si="0"/>
        <v>8740000</v>
      </c>
      <c r="G32" s="31">
        <f t="shared" si="0"/>
        <v>0</v>
      </c>
      <c r="H32" s="31">
        <f t="shared" si="0"/>
        <v>728292</v>
      </c>
      <c r="I32" s="31">
        <f t="shared" si="0"/>
        <v>0</v>
      </c>
      <c r="J32" s="31">
        <f t="shared" si="0"/>
        <v>728292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728292</v>
      </c>
      <c r="X32" s="31">
        <f t="shared" si="0"/>
        <v>2184999</v>
      </c>
      <c r="Y32" s="31">
        <f t="shared" si="0"/>
        <v>-1456707</v>
      </c>
      <c r="Z32" s="32">
        <f>+IF(X32&lt;&gt;0,+(Y32/X32)*100,0)</f>
        <v>-66.668543097731387</v>
      </c>
      <c r="AA32" s="29">
        <f>SUM(AA6:AA31)</f>
        <v>8740000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20146087</v>
      </c>
      <c r="D41" s="20"/>
      <c r="E41" s="21">
        <v>8740000</v>
      </c>
      <c r="F41" s="22">
        <v>8740000</v>
      </c>
      <c r="G41" s="22"/>
      <c r="H41" s="22">
        <v>728292</v>
      </c>
      <c r="I41" s="22"/>
      <c r="J41" s="22">
        <v>728292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728292</v>
      </c>
      <c r="X41" s="22">
        <v>2184999</v>
      </c>
      <c r="Y41" s="22">
        <v>-1456707</v>
      </c>
      <c r="Z41" s="23">
        <v>-66.668543097731387</v>
      </c>
      <c r="AA41" s="20">
        <v>8740000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20146087</v>
      </c>
      <c r="D47" s="29">
        <f t="shared" ref="D47:Y47" si="1">SUM(D34:D46)</f>
        <v>0</v>
      </c>
      <c r="E47" s="30">
        <f t="shared" si="1"/>
        <v>8740000</v>
      </c>
      <c r="F47" s="31">
        <f t="shared" si="1"/>
        <v>8740000</v>
      </c>
      <c r="G47" s="31">
        <f t="shared" si="1"/>
        <v>0</v>
      </c>
      <c r="H47" s="31">
        <f t="shared" si="1"/>
        <v>728292</v>
      </c>
      <c r="I47" s="31">
        <f t="shared" si="1"/>
        <v>0</v>
      </c>
      <c r="J47" s="31">
        <f t="shared" si="1"/>
        <v>728292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728292</v>
      </c>
      <c r="X47" s="31">
        <f t="shared" si="1"/>
        <v>2184999</v>
      </c>
      <c r="Y47" s="31">
        <f t="shared" si="1"/>
        <v>-1456707</v>
      </c>
      <c r="Z47" s="32">
        <f>+IF(X47&lt;&gt;0,+(Y47/X47)*100,0)</f>
        <v>-66.668543097731387</v>
      </c>
      <c r="AA47" s="29">
        <f>SUM(AA34:AA46)</f>
        <v>8740000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192209363</v>
      </c>
      <c r="D6" s="20"/>
      <c r="E6" s="21">
        <v>213207696</v>
      </c>
      <c r="F6" s="22">
        <v>213207696</v>
      </c>
      <c r="G6" s="22">
        <v>22848081</v>
      </c>
      <c r="H6" s="22">
        <v>21711043</v>
      </c>
      <c r="I6" s="22">
        <v>17588579</v>
      </c>
      <c r="J6" s="22">
        <v>62147703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62147703</v>
      </c>
      <c r="X6" s="22">
        <v>53301924</v>
      </c>
      <c r="Y6" s="22">
        <v>8845779</v>
      </c>
      <c r="Z6" s="23">
        <v>16.595609194144661</v>
      </c>
      <c r="AA6" s="20">
        <v>213207696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158863</v>
      </c>
      <c r="I13" s="22">
        <v>54078</v>
      </c>
      <c r="J13" s="22">
        <v>212941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212941</v>
      </c>
      <c r="X13" s="22"/>
      <c r="Y13" s="22">
        <v>212941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66563</v>
      </c>
      <c r="D23" s="20"/>
      <c r="E23" s="21">
        <v>75240</v>
      </c>
      <c r="F23" s="22">
        <v>75240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18810</v>
      </c>
      <c r="Y23" s="22">
        <v>-18810</v>
      </c>
      <c r="Z23" s="23">
        <v>-100</v>
      </c>
      <c r="AA23" s="20">
        <v>75240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>
        <v>26</v>
      </c>
      <c r="I26" s="22">
        <v>26</v>
      </c>
      <c r="J26" s="22">
        <v>52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52</v>
      </c>
      <c r="X26" s="22"/>
      <c r="Y26" s="22">
        <v>52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192275926</v>
      </c>
      <c r="D32" s="29">
        <f t="shared" ref="D32:Y32" si="0">SUM(D6:D31)</f>
        <v>0</v>
      </c>
      <c r="E32" s="30">
        <f t="shared" si="0"/>
        <v>213282936</v>
      </c>
      <c r="F32" s="31">
        <f t="shared" si="0"/>
        <v>213282936</v>
      </c>
      <c r="G32" s="31">
        <f t="shared" si="0"/>
        <v>22848081</v>
      </c>
      <c r="H32" s="31">
        <f t="shared" si="0"/>
        <v>21869932</v>
      </c>
      <c r="I32" s="31">
        <f t="shared" si="0"/>
        <v>17642683</v>
      </c>
      <c r="J32" s="31">
        <f t="shared" si="0"/>
        <v>62360696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62360696</v>
      </c>
      <c r="X32" s="31">
        <f t="shared" si="0"/>
        <v>53320734</v>
      </c>
      <c r="Y32" s="31">
        <f t="shared" si="0"/>
        <v>9039962</v>
      </c>
      <c r="Z32" s="32">
        <f>+IF(X32&lt;&gt;0,+(Y32/X32)*100,0)</f>
        <v>16.953933904960873</v>
      </c>
      <c r="AA32" s="29">
        <f>SUM(AA6:AA31)</f>
        <v>213282936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14323904</v>
      </c>
      <c r="D34" s="20"/>
      <c r="E34" s="21">
        <v>15362124</v>
      </c>
      <c r="F34" s="22">
        <v>15362124</v>
      </c>
      <c r="G34" s="22"/>
      <c r="H34" s="22">
        <v>2253280</v>
      </c>
      <c r="I34" s="22">
        <v>1069221</v>
      </c>
      <c r="J34" s="22">
        <v>3322501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3322501</v>
      </c>
      <c r="X34" s="22">
        <v>3840531</v>
      </c>
      <c r="Y34" s="22">
        <v>-518030</v>
      </c>
      <c r="Z34" s="23">
        <v>-13.488499376778886</v>
      </c>
      <c r="AA34" s="20">
        <v>15362124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151164159</v>
      </c>
      <c r="D36" s="20"/>
      <c r="E36" s="21">
        <v>150000000</v>
      </c>
      <c r="F36" s="22">
        <v>150000000</v>
      </c>
      <c r="G36" s="22">
        <v>21229579</v>
      </c>
      <c r="H36" s="22">
        <v>3063</v>
      </c>
      <c r="I36" s="22">
        <v>46647994</v>
      </c>
      <c r="J36" s="22">
        <v>67880636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67880636</v>
      </c>
      <c r="X36" s="22">
        <v>37500000</v>
      </c>
      <c r="Y36" s="22">
        <v>30380636</v>
      </c>
      <c r="Z36" s="23">
        <v>81.015029333333331</v>
      </c>
      <c r="AA36" s="20">
        <v>150000000</v>
      </c>
    </row>
    <row r="37" spans="1:27" ht="13.5" x14ac:dyDescent="0.25">
      <c r="A37" s="19" t="s">
        <v>63</v>
      </c>
      <c r="B37" s="15" t="s">
        <v>32</v>
      </c>
      <c r="C37" s="20">
        <v>108296</v>
      </c>
      <c r="D37" s="20"/>
      <c r="E37" s="21">
        <v>199992</v>
      </c>
      <c r="F37" s="22">
        <v>199992</v>
      </c>
      <c r="G37" s="22">
        <v>5663</v>
      </c>
      <c r="H37" s="22"/>
      <c r="I37" s="22">
        <v>23399</v>
      </c>
      <c r="J37" s="22">
        <v>29062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29062</v>
      </c>
      <c r="X37" s="22">
        <v>49998</v>
      </c>
      <c r="Y37" s="22">
        <v>-20936</v>
      </c>
      <c r="Z37" s="23">
        <v>-41.87367494699788</v>
      </c>
      <c r="AA37" s="20">
        <v>199992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-4297338</v>
      </c>
      <c r="D39" s="20"/>
      <c r="E39" s="21">
        <v>500004</v>
      </c>
      <c r="F39" s="22">
        <v>500004</v>
      </c>
      <c r="G39" s="22">
        <v>289481</v>
      </c>
      <c r="H39" s="22">
        <v>289481</v>
      </c>
      <c r="I39" s="22">
        <v>280143</v>
      </c>
      <c r="J39" s="22">
        <v>859105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859105</v>
      </c>
      <c r="X39" s="22">
        <v>125001</v>
      </c>
      <c r="Y39" s="22">
        <v>734104</v>
      </c>
      <c r="Z39" s="23">
        <v>587.27850177198582</v>
      </c>
      <c r="AA39" s="20">
        <v>500004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11923558</v>
      </c>
      <c r="D41" s="20"/>
      <c r="E41" s="21">
        <v>3999996</v>
      </c>
      <c r="F41" s="22">
        <v>3999996</v>
      </c>
      <c r="G41" s="22">
        <v>12589</v>
      </c>
      <c r="H41" s="22">
        <v>7081</v>
      </c>
      <c r="I41" s="22">
        <v>14182</v>
      </c>
      <c r="J41" s="22">
        <v>33852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33852</v>
      </c>
      <c r="X41" s="22">
        <v>999999</v>
      </c>
      <c r="Y41" s="22">
        <v>-966147</v>
      </c>
      <c r="Z41" s="23">
        <v>-96.614796614796617</v>
      </c>
      <c r="AA41" s="20">
        <v>3999996</v>
      </c>
    </row>
    <row r="42" spans="1:27" ht="13.5" x14ac:dyDescent="0.25">
      <c r="A42" s="19" t="s">
        <v>67</v>
      </c>
      <c r="B42" s="15" t="s">
        <v>32</v>
      </c>
      <c r="C42" s="20">
        <v>4454958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919548</v>
      </c>
      <c r="D44" s="20"/>
      <c r="E44" s="21">
        <v>1456716</v>
      </c>
      <c r="F44" s="22">
        <v>1456716</v>
      </c>
      <c r="G44" s="22">
        <v>11520</v>
      </c>
      <c r="H44" s="22">
        <v>18936</v>
      </c>
      <c r="I44" s="22">
        <v>8954</v>
      </c>
      <c r="J44" s="22">
        <v>39410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39410</v>
      </c>
      <c r="X44" s="22">
        <v>364179</v>
      </c>
      <c r="Y44" s="22">
        <v>-324769</v>
      </c>
      <c r="Z44" s="23">
        <v>-89.178398534786467</v>
      </c>
      <c r="AA44" s="20">
        <v>1456716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178597085</v>
      </c>
      <c r="D47" s="29">
        <f t="shared" ref="D47:Y47" si="1">SUM(D34:D46)</f>
        <v>0</v>
      </c>
      <c r="E47" s="30">
        <f t="shared" si="1"/>
        <v>171518832</v>
      </c>
      <c r="F47" s="31">
        <f t="shared" si="1"/>
        <v>171518832</v>
      </c>
      <c r="G47" s="31">
        <f t="shared" si="1"/>
        <v>21548832</v>
      </c>
      <c r="H47" s="31">
        <f t="shared" si="1"/>
        <v>2571841</v>
      </c>
      <c r="I47" s="31">
        <f t="shared" si="1"/>
        <v>48043893</v>
      </c>
      <c r="J47" s="31">
        <f t="shared" si="1"/>
        <v>72164566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72164566</v>
      </c>
      <c r="X47" s="31">
        <f t="shared" si="1"/>
        <v>42879708</v>
      </c>
      <c r="Y47" s="31">
        <f t="shared" si="1"/>
        <v>29284858</v>
      </c>
      <c r="Z47" s="32">
        <f>+IF(X47&lt;&gt;0,+(Y47/X47)*100,0)</f>
        <v>68.295376451723982</v>
      </c>
      <c r="AA47" s="29">
        <f>SUM(AA34:AA46)</f>
        <v>171518832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13678841</v>
      </c>
      <c r="D48" s="39">
        <f t="shared" si="2"/>
        <v>0</v>
      </c>
      <c r="E48" s="40">
        <f t="shared" si="2"/>
        <v>41764104</v>
      </c>
      <c r="F48" s="41">
        <f t="shared" si="2"/>
        <v>41764104</v>
      </c>
      <c r="G48" s="41">
        <f t="shared" si="2"/>
        <v>1299249</v>
      </c>
      <c r="H48" s="41">
        <f t="shared" si="2"/>
        <v>19298091</v>
      </c>
      <c r="I48" s="41">
        <f t="shared" si="2"/>
        <v>-30401210</v>
      </c>
      <c r="J48" s="41">
        <f t="shared" si="2"/>
        <v>-9803870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-9803870</v>
      </c>
      <c r="X48" s="41">
        <f t="shared" si="2"/>
        <v>10441026</v>
      </c>
      <c r="Y48" s="41">
        <f t="shared" si="2"/>
        <v>-20244896</v>
      </c>
      <c r="Z48" s="42">
        <f>+IF(X48&lt;&gt;0,+(Y48/X48)*100,0)</f>
        <v>-193.89757290136046</v>
      </c>
      <c r="AA48" s="39">
        <f>+AA32-AA47</f>
        <v>41764104</v>
      </c>
    </row>
    <row r="49" spans="1:27" ht="25.5" x14ac:dyDescent="0.25">
      <c r="A49" s="43" t="s">
        <v>74</v>
      </c>
      <c r="B49" s="15" t="s">
        <v>32</v>
      </c>
      <c r="C49" s="20">
        <v>20560000</v>
      </c>
      <c r="D49" s="20"/>
      <c r="E49" s="21">
        <v>14619996</v>
      </c>
      <c r="F49" s="22">
        <v>14619996</v>
      </c>
      <c r="G49" s="22"/>
      <c r="H49" s="22">
        <v>2315922</v>
      </c>
      <c r="I49" s="22">
        <v>5996171</v>
      </c>
      <c r="J49" s="22">
        <v>8312093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8312093</v>
      </c>
      <c r="X49" s="22">
        <v>3654999</v>
      </c>
      <c r="Y49" s="22">
        <v>4657094</v>
      </c>
      <c r="Z49" s="23">
        <v>127.41710736446166</v>
      </c>
      <c r="AA49" s="20">
        <v>14619996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34238841</v>
      </c>
      <c r="D51" s="48">
        <f t="shared" si="3"/>
        <v>0</v>
      </c>
      <c r="E51" s="49">
        <f t="shared" si="3"/>
        <v>56384100</v>
      </c>
      <c r="F51" s="50">
        <f t="shared" si="3"/>
        <v>56384100</v>
      </c>
      <c r="G51" s="50">
        <f t="shared" si="3"/>
        <v>1299249</v>
      </c>
      <c r="H51" s="50">
        <f t="shared" si="3"/>
        <v>21614013</v>
      </c>
      <c r="I51" s="50">
        <f t="shared" si="3"/>
        <v>-24405039</v>
      </c>
      <c r="J51" s="50">
        <f t="shared" si="3"/>
        <v>-1491777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-1491777</v>
      </c>
      <c r="X51" s="50">
        <f t="shared" si="3"/>
        <v>14096025</v>
      </c>
      <c r="Y51" s="50">
        <f t="shared" si="3"/>
        <v>-15587802</v>
      </c>
      <c r="Z51" s="51">
        <f>+IF(X51&lt;&gt;0,+(Y51/X51)*100,0)</f>
        <v>-110.58296221807211</v>
      </c>
      <c r="AA51" s="48">
        <f>SUM(AA48:AA50)</f>
        <v>56384100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34238841</v>
      </c>
      <c r="D53" s="54">
        <f>+D51-D52</f>
        <v>0</v>
      </c>
      <c r="E53" s="55">
        <f t="shared" si="4"/>
        <v>56384100</v>
      </c>
      <c r="F53" s="56">
        <f t="shared" si="4"/>
        <v>56384100</v>
      </c>
      <c r="G53" s="56">
        <f t="shared" si="4"/>
        <v>1299249</v>
      </c>
      <c r="H53" s="56">
        <f t="shared" si="4"/>
        <v>21614013</v>
      </c>
      <c r="I53" s="56">
        <f t="shared" si="4"/>
        <v>-24405039</v>
      </c>
      <c r="J53" s="56">
        <f t="shared" si="4"/>
        <v>-1491777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-1491777</v>
      </c>
      <c r="X53" s="56">
        <f t="shared" si="4"/>
        <v>14096025</v>
      </c>
      <c r="Y53" s="56">
        <f t="shared" si="4"/>
        <v>-15587802</v>
      </c>
      <c r="Z53" s="57">
        <f>+IF(X53&lt;&gt;0,+(Y53/X53)*100,0)</f>
        <v>-110.58296221807211</v>
      </c>
      <c r="AA53" s="54">
        <f>+AA51-AA52</f>
        <v>56384100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34238841</v>
      </c>
      <c r="D56" s="48">
        <f>SUM(D53:D55)</f>
        <v>0</v>
      </c>
      <c r="E56" s="49">
        <f t="shared" si="5"/>
        <v>56384100</v>
      </c>
      <c r="F56" s="50">
        <f t="shared" si="5"/>
        <v>56384100</v>
      </c>
      <c r="G56" s="50">
        <f t="shared" si="5"/>
        <v>1299249</v>
      </c>
      <c r="H56" s="50">
        <f t="shared" si="5"/>
        <v>21614013</v>
      </c>
      <c r="I56" s="50">
        <f t="shared" si="5"/>
        <v>-24405039</v>
      </c>
      <c r="J56" s="50">
        <f t="shared" si="5"/>
        <v>-1491777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-1491777</v>
      </c>
      <c r="X56" s="50">
        <f t="shared" si="5"/>
        <v>14096025</v>
      </c>
      <c r="Y56" s="50">
        <f t="shared" si="5"/>
        <v>-15587802</v>
      </c>
      <c r="Z56" s="51">
        <f>+IF(X56&lt;&gt;0,+(Y56/X56)*100,0)</f>
        <v>-110.58296221807211</v>
      </c>
      <c r="AA56" s="48">
        <f>SUM(AA53:AA55)</f>
        <v>56384100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34238841</v>
      </c>
      <c r="D59" s="65">
        <f>SUM(D56:D58)</f>
        <v>0</v>
      </c>
      <c r="E59" s="66">
        <f t="shared" si="6"/>
        <v>56384100</v>
      </c>
      <c r="F59" s="67">
        <f t="shared" si="6"/>
        <v>56384100</v>
      </c>
      <c r="G59" s="67">
        <f t="shared" si="6"/>
        <v>1299249</v>
      </c>
      <c r="H59" s="67">
        <f t="shared" si="6"/>
        <v>21614013</v>
      </c>
      <c r="I59" s="67">
        <f t="shared" si="6"/>
        <v>-24405039</v>
      </c>
      <c r="J59" s="67">
        <f t="shared" si="6"/>
        <v>-1491777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-1491777</v>
      </c>
      <c r="X59" s="67">
        <f t="shared" si="6"/>
        <v>14096025</v>
      </c>
      <c r="Y59" s="67">
        <f t="shared" si="6"/>
        <v>-15587802</v>
      </c>
      <c r="Z59" s="68">
        <f>+IF(X59&lt;&gt;0,+(Y59/X59)*100,0)</f>
        <v>-110.58296221807211</v>
      </c>
      <c r="AA59" s="65">
        <f>SUM(AA56:AA58)</f>
        <v>56384100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4216000</v>
      </c>
      <c r="F10" s="22">
        <v>4216000</v>
      </c>
      <c r="G10" s="22">
        <v>2736655</v>
      </c>
      <c r="H10" s="22">
        <v>929432</v>
      </c>
      <c r="I10" s="22"/>
      <c r="J10" s="22">
        <v>3666087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3666087</v>
      </c>
      <c r="X10" s="22">
        <v>1053999</v>
      </c>
      <c r="Y10" s="22">
        <v>2612088</v>
      </c>
      <c r="Z10" s="23">
        <v>247.82642108768601</v>
      </c>
      <c r="AA10" s="20">
        <v>4216000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4216000</v>
      </c>
      <c r="F32" s="31">
        <f t="shared" si="0"/>
        <v>4216000</v>
      </c>
      <c r="G32" s="31">
        <f t="shared" si="0"/>
        <v>2736655</v>
      </c>
      <c r="H32" s="31">
        <f t="shared" si="0"/>
        <v>929432</v>
      </c>
      <c r="I32" s="31">
        <f t="shared" si="0"/>
        <v>0</v>
      </c>
      <c r="J32" s="31">
        <f t="shared" si="0"/>
        <v>3666087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3666087</v>
      </c>
      <c r="X32" s="31">
        <f t="shared" si="0"/>
        <v>1053999</v>
      </c>
      <c r="Y32" s="31">
        <f t="shared" si="0"/>
        <v>2612088</v>
      </c>
      <c r="Z32" s="32">
        <f>+IF(X32&lt;&gt;0,+(Y32/X32)*100,0)</f>
        <v>247.82642108768601</v>
      </c>
      <c r="AA32" s="29">
        <f>SUM(AA6:AA31)</f>
        <v>4216000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19018318</v>
      </c>
      <c r="D41" s="20"/>
      <c r="E41" s="21">
        <v>4216000</v>
      </c>
      <c r="F41" s="22">
        <v>4216000</v>
      </c>
      <c r="G41" s="22">
        <v>2736655</v>
      </c>
      <c r="H41" s="22">
        <v>929432</v>
      </c>
      <c r="I41" s="22"/>
      <c r="J41" s="22">
        <v>3666087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3666087</v>
      </c>
      <c r="X41" s="22">
        <v>1053999</v>
      </c>
      <c r="Y41" s="22">
        <v>2612088</v>
      </c>
      <c r="Z41" s="23">
        <v>247.82642108768601</v>
      </c>
      <c r="AA41" s="20">
        <v>4216000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19018318</v>
      </c>
      <c r="D47" s="29">
        <f t="shared" ref="D47:Y47" si="1">SUM(D34:D46)</f>
        <v>0</v>
      </c>
      <c r="E47" s="30">
        <f t="shared" si="1"/>
        <v>4216000</v>
      </c>
      <c r="F47" s="31">
        <f t="shared" si="1"/>
        <v>4216000</v>
      </c>
      <c r="G47" s="31">
        <f t="shared" si="1"/>
        <v>2736655</v>
      </c>
      <c r="H47" s="31">
        <f t="shared" si="1"/>
        <v>929432</v>
      </c>
      <c r="I47" s="31">
        <f t="shared" si="1"/>
        <v>0</v>
      </c>
      <c r="J47" s="31">
        <f t="shared" si="1"/>
        <v>3666087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3666087</v>
      </c>
      <c r="X47" s="31">
        <f t="shared" si="1"/>
        <v>1053999</v>
      </c>
      <c r="Y47" s="31">
        <f t="shared" si="1"/>
        <v>2612088</v>
      </c>
      <c r="Z47" s="32">
        <f>+IF(X47&lt;&gt;0,+(Y47/X47)*100,0)</f>
        <v>247.82642108768601</v>
      </c>
      <c r="AA47" s="29">
        <f>SUM(AA34:AA46)</f>
        <v>4216000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-19018318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-19018318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-19018318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-19018318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-19018318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4545920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4545920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5122299</v>
      </c>
      <c r="D41" s="20"/>
      <c r="E41" s="21">
        <v>921739</v>
      </c>
      <c r="F41" s="22">
        <v>921739</v>
      </c>
      <c r="G41" s="22"/>
      <c r="H41" s="22"/>
      <c r="I41" s="22">
        <v>1325</v>
      </c>
      <c r="J41" s="22">
        <v>1325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1325</v>
      </c>
      <c r="X41" s="22">
        <v>115000</v>
      </c>
      <c r="Y41" s="22">
        <v>-113675</v>
      </c>
      <c r="Z41" s="23">
        <v>-98.84782608695653</v>
      </c>
      <c r="AA41" s="20">
        <v>921739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2807384</v>
      </c>
      <c r="D44" s="20"/>
      <c r="E44" s="21">
        <v>3347826</v>
      </c>
      <c r="F44" s="22">
        <v>3347826</v>
      </c>
      <c r="G44" s="22">
        <v>177318</v>
      </c>
      <c r="H44" s="22">
        <v>350119</v>
      </c>
      <c r="I44" s="22">
        <v>240206</v>
      </c>
      <c r="J44" s="22">
        <v>767643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767643</v>
      </c>
      <c r="X44" s="22">
        <v>837456</v>
      </c>
      <c r="Y44" s="22">
        <v>-69813</v>
      </c>
      <c r="Z44" s="23">
        <v>-8.3363185647962403</v>
      </c>
      <c r="AA44" s="20">
        <v>3347826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7929683</v>
      </c>
      <c r="D47" s="29">
        <f t="shared" ref="D47:Y47" si="1">SUM(D34:D46)</f>
        <v>0</v>
      </c>
      <c r="E47" s="30">
        <f t="shared" si="1"/>
        <v>4269565</v>
      </c>
      <c r="F47" s="31">
        <f t="shared" si="1"/>
        <v>4269565</v>
      </c>
      <c r="G47" s="31">
        <f t="shared" si="1"/>
        <v>177318</v>
      </c>
      <c r="H47" s="31">
        <f t="shared" si="1"/>
        <v>350119</v>
      </c>
      <c r="I47" s="31">
        <f t="shared" si="1"/>
        <v>241531</v>
      </c>
      <c r="J47" s="31">
        <f t="shared" si="1"/>
        <v>768968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768968</v>
      </c>
      <c r="X47" s="31">
        <f t="shared" si="1"/>
        <v>952456</v>
      </c>
      <c r="Y47" s="31">
        <f t="shared" si="1"/>
        <v>-183488</v>
      </c>
      <c r="Z47" s="32">
        <f>+IF(X47&lt;&gt;0,+(Y47/X47)*100,0)</f>
        <v>-19.264721939911137</v>
      </c>
      <c r="AA47" s="29">
        <f>SUM(AA34:AA46)</f>
        <v>4269565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-3383763</v>
      </c>
      <c r="D48" s="39">
        <f t="shared" si="2"/>
        <v>0</v>
      </c>
      <c r="E48" s="40">
        <f t="shared" si="2"/>
        <v>-4269565</v>
      </c>
      <c r="F48" s="41">
        <f t="shared" si="2"/>
        <v>-4269565</v>
      </c>
      <c r="G48" s="41">
        <f t="shared" si="2"/>
        <v>-177318</v>
      </c>
      <c r="H48" s="41">
        <f t="shared" si="2"/>
        <v>-350119</v>
      </c>
      <c r="I48" s="41">
        <f t="shared" si="2"/>
        <v>-241531</v>
      </c>
      <c r="J48" s="41">
        <f t="shared" si="2"/>
        <v>-768968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-768968</v>
      </c>
      <c r="X48" s="41">
        <f t="shared" si="2"/>
        <v>-952456</v>
      </c>
      <c r="Y48" s="41">
        <f t="shared" si="2"/>
        <v>183488</v>
      </c>
      <c r="Z48" s="42">
        <f>+IF(X48&lt;&gt;0,+(Y48/X48)*100,0)</f>
        <v>-19.264721939911137</v>
      </c>
      <c r="AA48" s="39">
        <f>+AA32-AA47</f>
        <v>-4269565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-3383763</v>
      </c>
      <c r="D51" s="48">
        <f t="shared" si="3"/>
        <v>0</v>
      </c>
      <c r="E51" s="49">
        <f t="shared" si="3"/>
        <v>-4269565</v>
      </c>
      <c r="F51" s="50">
        <f t="shared" si="3"/>
        <v>-4269565</v>
      </c>
      <c r="G51" s="50">
        <f t="shared" si="3"/>
        <v>-177318</v>
      </c>
      <c r="H51" s="50">
        <f t="shared" si="3"/>
        <v>-350119</v>
      </c>
      <c r="I51" s="50">
        <f t="shared" si="3"/>
        <v>-241531</v>
      </c>
      <c r="J51" s="50">
        <f t="shared" si="3"/>
        <v>-768968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-768968</v>
      </c>
      <c r="X51" s="50">
        <f t="shared" si="3"/>
        <v>-952456</v>
      </c>
      <c r="Y51" s="50">
        <f t="shared" si="3"/>
        <v>183488</v>
      </c>
      <c r="Z51" s="51">
        <f>+IF(X51&lt;&gt;0,+(Y51/X51)*100,0)</f>
        <v>-19.264721939911137</v>
      </c>
      <c r="AA51" s="48">
        <f>SUM(AA48:AA50)</f>
        <v>-4269565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-3383763</v>
      </c>
      <c r="D53" s="54">
        <f>+D51-D52</f>
        <v>0</v>
      </c>
      <c r="E53" s="55">
        <f t="shared" si="4"/>
        <v>-4269565</v>
      </c>
      <c r="F53" s="56">
        <f t="shared" si="4"/>
        <v>-4269565</v>
      </c>
      <c r="G53" s="56">
        <f t="shared" si="4"/>
        <v>-177318</v>
      </c>
      <c r="H53" s="56">
        <f t="shared" si="4"/>
        <v>-350119</v>
      </c>
      <c r="I53" s="56">
        <f t="shared" si="4"/>
        <v>-241531</v>
      </c>
      <c r="J53" s="56">
        <f t="shared" si="4"/>
        <v>-768968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-768968</v>
      </c>
      <c r="X53" s="56">
        <f t="shared" si="4"/>
        <v>-952456</v>
      </c>
      <c r="Y53" s="56">
        <f t="shared" si="4"/>
        <v>183488</v>
      </c>
      <c r="Z53" s="57">
        <f>+IF(X53&lt;&gt;0,+(Y53/X53)*100,0)</f>
        <v>-19.264721939911137</v>
      </c>
      <c r="AA53" s="54">
        <f>+AA51-AA52</f>
        <v>-4269565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-3383763</v>
      </c>
      <c r="D56" s="48">
        <f>SUM(D53:D55)</f>
        <v>0</v>
      </c>
      <c r="E56" s="49">
        <f t="shared" si="5"/>
        <v>-4269565</v>
      </c>
      <c r="F56" s="50">
        <f t="shared" si="5"/>
        <v>-4269565</v>
      </c>
      <c r="G56" s="50">
        <f t="shared" si="5"/>
        <v>-177318</v>
      </c>
      <c r="H56" s="50">
        <f t="shared" si="5"/>
        <v>-350119</v>
      </c>
      <c r="I56" s="50">
        <f t="shared" si="5"/>
        <v>-241531</v>
      </c>
      <c r="J56" s="50">
        <f t="shared" si="5"/>
        <v>-768968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-768968</v>
      </c>
      <c r="X56" s="50">
        <f t="shared" si="5"/>
        <v>-952456</v>
      </c>
      <c r="Y56" s="50">
        <f t="shared" si="5"/>
        <v>183488</v>
      </c>
      <c r="Z56" s="51">
        <f>+IF(X56&lt;&gt;0,+(Y56/X56)*100,0)</f>
        <v>-19.264721939911137</v>
      </c>
      <c r="AA56" s="48">
        <f>SUM(AA53:AA55)</f>
        <v>-4269565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-3383763</v>
      </c>
      <c r="D59" s="65">
        <f>SUM(D56:D58)</f>
        <v>0</v>
      </c>
      <c r="E59" s="66">
        <f t="shared" si="6"/>
        <v>-4269565</v>
      </c>
      <c r="F59" s="67">
        <f t="shared" si="6"/>
        <v>-4269565</v>
      </c>
      <c r="G59" s="67">
        <f t="shared" si="6"/>
        <v>-177318</v>
      </c>
      <c r="H59" s="67">
        <f t="shared" si="6"/>
        <v>-350119</v>
      </c>
      <c r="I59" s="67">
        <f t="shared" si="6"/>
        <v>-241531</v>
      </c>
      <c r="J59" s="67">
        <f t="shared" si="6"/>
        <v>-768968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-768968</v>
      </c>
      <c r="X59" s="67">
        <f t="shared" si="6"/>
        <v>-952456</v>
      </c>
      <c r="Y59" s="67">
        <f t="shared" si="6"/>
        <v>183488</v>
      </c>
      <c r="Z59" s="68">
        <f>+IF(X59&lt;&gt;0,+(Y59/X59)*100,0)</f>
        <v>-19.264721939911137</v>
      </c>
      <c r="AA59" s="65">
        <f>SUM(AA56:AA58)</f>
        <v>-4269565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4786087</v>
      </c>
      <c r="F10" s="22">
        <v>4786087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1196520</v>
      </c>
      <c r="Y10" s="22">
        <v>-1196520</v>
      </c>
      <c r="Z10" s="23">
        <v>-100</v>
      </c>
      <c r="AA10" s="20">
        <v>4786087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4786087</v>
      </c>
      <c r="F32" s="31">
        <f t="shared" si="0"/>
        <v>4786087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1196520</v>
      </c>
      <c r="Y32" s="31">
        <f t="shared" si="0"/>
        <v>-1196520</v>
      </c>
      <c r="Z32" s="32">
        <f>+IF(X32&lt;&gt;0,+(Y32/X32)*100,0)</f>
        <v>-100</v>
      </c>
      <c r="AA32" s="29">
        <f>SUM(AA6:AA31)</f>
        <v>4786087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11385655</v>
      </c>
      <c r="D41" s="20"/>
      <c r="E41" s="21">
        <v>4786087</v>
      </c>
      <c r="F41" s="22">
        <v>4786087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1196520</v>
      </c>
      <c r="Y41" s="22">
        <v>-1196520</v>
      </c>
      <c r="Z41" s="23">
        <v>-100</v>
      </c>
      <c r="AA41" s="20">
        <v>4786087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11385655</v>
      </c>
      <c r="D47" s="29">
        <f t="shared" ref="D47:Y47" si="1">SUM(D34:D46)</f>
        <v>0</v>
      </c>
      <c r="E47" s="30">
        <f t="shared" si="1"/>
        <v>4786087</v>
      </c>
      <c r="F47" s="31">
        <f t="shared" si="1"/>
        <v>4786087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1196520</v>
      </c>
      <c r="Y47" s="31">
        <f t="shared" si="1"/>
        <v>-1196520</v>
      </c>
      <c r="Z47" s="32">
        <f>+IF(X47&lt;&gt;0,+(Y47/X47)*100,0)</f>
        <v>-100</v>
      </c>
      <c r="AA47" s="29">
        <f>SUM(AA34:AA46)</f>
        <v>4786087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-11385655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1200000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-10185655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-10185655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-10185655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-10185655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C14E7D6-1B6F-411F-98EC-78E6F1AE5B51}"/>
</file>

<file path=customXml/itemProps2.xml><?xml version="1.0" encoding="utf-8"?>
<ds:datastoreItem xmlns:ds="http://schemas.openxmlformats.org/officeDocument/2006/customXml" ds:itemID="{BE24612A-17F0-4599-AD51-1037EBC5A859}"/>
</file>

<file path=customXml/itemProps3.xml><?xml version="1.0" encoding="utf-8"?>
<ds:datastoreItem xmlns:ds="http://schemas.openxmlformats.org/officeDocument/2006/customXml" ds:itemID="{BA762C5D-A6E8-4CE7-AD25-2A6DB72412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2024-11-05T11:55:00Z</dcterms:created>
  <dcterms:modified xsi:type="dcterms:W3CDTF">2024-11-05T12:19:30Z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